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210" windowWidth="13785" windowHeight="11700" tabRatio="605"/>
  </bookViews>
  <sheets>
    <sheet name="стр.1" sheetId="4" r:id="rId1"/>
  </sheets>
  <definedNames>
    <definedName name="_xlnm._FilterDatabase" localSheetId="0" hidden="1">стр.1!$A$17:$BC$117</definedName>
    <definedName name="TABLE" localSheetId="0">стр.1!#REF!</definedName>
    <definedName name="TABLE_2" localSheetId="0">стр.1!#REF!</definedName>
  </definedNames>
  <calcPr calcId="145621"/>
</workbook>
</file>

<file path=xl/calcChain.xml><?xml version="1.0" encoding="utf-8"?>
<calcChain xmlns="http://schemas.openxmlformats.org/spreadsheetml/2006/main">
  <c r="AN75" i="4" l="1"/>
  <c r="AN74" i="4" s="1"/>
  <c r="AM75" i="4"/>
  <c r="AM74" i="4" s="1"/>
  <c r="AL75" i="4"/>
  <c r="AK75" i="4"/>
  <c r="AL74" i="4"/>
  <c r="AK74" i="4"/>
  <c r="AQ26" i="4"/>
  <c r="AP26" i="4"/>
  <c r="AO26" i="4" s="1"/>
  <c r="AO79" i="4" l="1"/>
  <c r="AF88" i="4" l="1"/>
  <c r="AG88" i="4"/>
  <c r="AY87" i="4"/>
  <c r="AT87" i="4"/>
  <c r="AO87" i="4"/>
  <c r="AJ87" i="4"/>
  <c r="AE87" i="4" s="1"/>
  <c r="AI87" i="4"/>
  <c r="AH87" i="4"/>
  <c r="AG87" i="4"/>
  <c r="AF87" i="4"/>
  <c r="Y87" i="4"/>
  <c r="T87" i="4"/>
  <c r="O87" i="4"/>
  <c r="J87" i="4"/>
  <c r="I87" i="4"/>
  <c r="H87" i="4"/>
  <c r="G87" i="4"/>
  <c r="F87" i="4"/>
  <c r="AY43" i="4"/>
  <c r="AT43" i="4"/>
  <c r="AO43" i="4"/>
  <c r="AJ43" i="4"/>
  <c r="AI43" i="4"/>
  <c r="AH43" i="4"/>
  <c r="AG43" i="4"/>
  <c r="AF43" i="4"/>
  <c r="Y43" i="4"/>
  <c r="T43" i="4"/>
  <c r="O43" i="4"/>
  <c r="J43" i="4"/>
  <c r="I43" i="4"/>
  <c r="H43" i="4"/>
  <c r="G43" i="4"/>
  <c r="F43" i="4"/>
  <c r="AQ62" i="4"/>
  <c r="AR62" i="4"/>
  <c r="AS62" i="4"/>
  <c r="AL62" i="4"/>
  <c r="AM62" i="4"/>
  <c r="AN62" i="4"/>
  <c r="AA62" i="4"/>
  <c r="AB62" i="4"/>
  <c r="AC62" i="4"/>
  <c r="V62" i="4"/>
  <c r="W62" i="4"/>
  <c r="X62" i="4"/>
  <c r="Q62" i="4"/>
  <c r="R62" i="4"/>
  <c r="S62" i="4"/>
  <c r="L62" i="4"/>
  <c r="M62" i="4"/>
  <c r="N62" i="4"/>
  <c r="BA62" i="4"/>
  <c r="BB62" i="4"/>
  <c r="BC62" i="4"/>
  <c r="E43" i="4" l="1"/>
  <c r="AE43" i="4"/>
  <c r="AN112" i="4"/>
  <c r="AM112" i="4"/>
  <c r="AK112" i="4"/>
  <c r="AL112" i="4"/>
  <c r="AL89" i="4"/>
  <c r="AK89" i="4"/>
  <c r="AJ88" i="4"/>
  <c r="AN61" i="4"/>
  <c r="AM61" i="4"/>
  <c r="AL61" i="4"/>
  <c r="AK62" i="4"/>
  <c r="AK61" i="4" s="1"/>
  <c r="AF28" i="4"/>
  <c r="AG28" i="4"/>
  <c r="AF29" i="4"/>
  <c r="AG29" i="4"/>
  <c r="AO88" i="4"/>
  <c r="AN108" i="4"/>
  <c r="AM108" i="4"/>
  <c r="AL108" i="4"/>
  <c r="AK108" i="4"/>
  <c r="AF31" i="4"/>
  <c r="AG31" i="4"/>
  <c r="AH31" i="4"/>
  <c r="AI31" i="4"/>
  <c r="AF32" i="4"/>
  <c r="AG32" i="4"/>
  <c r="AH32" i="4"/>
  <c r="AI32" i="4"/>
  <c r="AF33" i="4"/>
  <c r="AG33" i="4"/>
  <c r="AH33" i="4"/>
  <c r="AI33" i="4"/>
  <c r="AF34" i="4"/>
  <c r="AG34" i="4"/>
  <c r="AH34" i="4"/>
  <c r="AI34" i="4"/>
  <c r="AF35" i="4"/>
  <c r="AG35" i="4"/>
  <c r="AH35" i="4"/>
  <c r="AI35" i="4"/>
  <c r="AF36" i="4"/>
  <c r="AG36" i="4"/>
  <c r="AH36" i="4"/>
  <c r="AI36" i="4"/>
  <c r="AF37" i="4"/>
  <c r="AG37" i="4"/>
  <c r="AH37" i="4"/>
  <c r="AI37" i="4"/>
  <c r="AF38" i="4"/>
  <c r="AG38" i="4"/>
  <c r="AH38" i="4"/>
  <c r="AI38" i="4"/>
  <c r="AF39" i="4"/>
  <c r="AG39" i="4"/>
  <c r="AH39" i="4"/>
  <c r="AI39" i="4"/>
  <c r="AF40" i="4"/>
  <c r="AG40" i="4"/>
  <c r="AH40" i="4"/>
  <c r="AI40" i="4"/>
  <c r="AF41" i="4"/>
  <c r="AG41" i="4"/>
  <c r="AH41" i="4"/>
  <c r="AI41" i="4"/>
  <c r="AF42" i="4"/>
  <c r="AG42" i="4"/>
  <c r="AH42" i="4"/>
  <c r="AI42" i="4"/>
  <c r="AF44" i="4"/>
  <c r="AG44" i="4"/>
  <c r="AE35" i="4" l="1"/>
  <c r="AE41" i="4"/>
  <c r="AE33" i="4"/>
  <c r="AE36" i="4"/>
  <c r="AE34" i="4"/>
  <c r="AE32" i="4"/>
  <c r="AE37" i="4"/>
  <c r="AE31" i="4"/>
  <c r="AE42" i="4"/>
  <c r="AE39" i="4"/>
  <c r="AE38" i="4"/>
  <c r="AE40" i="4"/>
  <c r="T77" i="4" l="1"/>
  <c r="T78" i="4"/>
  <c r="T79" i="4"/>
  <c r="T80" i="4"/>
  <c r="T81" i="4"/>
  <c r="T82" i="4"/>
  <c r="T83" i="4"/>
  <c r="AY70" i="4" l="1"/>
  <c r="AO70" i="4"/>
  <c r="AJ70" i="4"/>
  <c r="AI70" i="4"/>
  <c r="AH70" i="4"/>
  <c r="AG70" i="4"/>
  <c r="AF70" i="4"/>
  <c r="Y70" i="4"/>
  <c r="T70" i="4"/>
  <c r="O70" i="4"/>
  <c r="J70" i="4"/>
  <c r="I70" i="4"/>
  <c r="H70" i="4"/>
  <c r="G70" i="4"/>
  <c r="F70" i="4"/>
  <c r="AY69" i="4"/>
  <c r="AO69" i="4"/>
  <c r="AJ69" i="4"/>
  <c r="AI69" i="4"/>
  <c r="AH69" i="4"/>
  <c r="AG69" i="4"/>
  <c r="AF69" i="4"/>
  <c r="Y69" i="4"/>
  <c r="T69" i="4"/>
  <c r="O69" i="4"/>
  <c r="J69" i="4"/>
  <c r="I69" i="4"/>
  <c r="H69" i="4"/>
  <c r="G69" i="4"/>
  <c r="F69" i="4"/>
  <c r="AY39" i="4"/>
  <c r="AT39" i="4"/>
  <c r="AO39" i="4"/>
  <c r="AJ39" i="4"/>
  <c r="Y39" i="4"/>
  <c r="T39" i="4"/>
  <c r="O39" i="4"/>
  <c r="J39" i="4"/>
  <c r="I39" i="4"/>
  <c r="H39" i="4"/>
  <c r="G39" i="4"/>
  <c r="F39" i="4"/>
  <c r="E69" i="4" l="1"/>
  <c r="E70" i="4"/>
  <c r="AE69" i="4"/>
  <c r="AE70" i="4"/>
  <c r="E39" i="4"/>
  <c r="AY84" i="4"/>
  <c r="AC25" i="4" l="1"/>
  <c r="AC23" i="4"/>
  <c r="AB23" i="4"/>
  <c r="AA23" i="4"/>
  <c r="Z23" i="4"/>
  <c r="AC21" i="4"/>
  <c r="AB21" i="4"/>
  <c r="AA21" i="4"/>
  <c r="Z21" i="4"/>
  <c r="AY29" i="4"/>
  <c r="BB23" i="4"/>
  <c r="BB21" i="4"/>
  <c r="BB19" i="4"/>
  <c r="BA23" i="4"/>
  <c r="BA21" i="4"/>
  <c r="AZ23" i="4"/>
  <c r="AZ21" i="4"/>
  <c r="BC112" i="4"/>
  <c r="BB112" i="4"/>
  <c r="BB24" i="4" s="1"/>
  <c r="BA112" i="4"/>
  <c r="BA24" i="4" s="1"/>
  <c r="BC108" i="4"/>
  <c r="BB108" i="4"/>
  <c r="BB22" i="4" s="1"/>
  <c r="BA108" i="4"/>
  <c r="BA22" i="4" s="1"/>
  <c r="AZ108" i="4"/>
  <c r="BC93" i="4"/>
  <c r="BB93" i="4"/>
  <c r="BA93" i="4"/>
  <c r="AZ93" i="4"/>
  <c r="BC92" i="4"/>
  <c r="BB92" i="4"/>
  <c r="BA92" i="4"/>
  <c r="AZ92" i="4"/>
  <c r="BC89" i="4"/>
  <c r="BB89" i="4"/>
  <c r="BA89" i="4"/>
  <c r="AZ89" i="4"/>
  <c r="BC75" i="4"/>
  <c r="BB75" i="4"/>
  <c r="BB74" i="4" s="1"/>
  <c r="BA75" i="4"/>
  <c r="AZ75" i="4"/>
  <c r="BC67" i="4"/>
  <c r="BB67" i="4"/>
  <c r="BA67" i="4"/>
  <c r="AZ67" i="4"/>
  <c r="AY63" i="4"/>
  <c r="AZ62" i="4"/>
  <c r="AY117" i="4"/>
  <c r="AY116" i="4"/>
  <c r="AY110" i="4"/>
  <c r="AY109" i="4"/>
  <c r="AY94" i="4"/>
  <c r="AY88" i="4"/>
  <c r="AY86" i="4"/>
  <c r="AY85" i="4"/>
  <c r="AY91" i="4"/>
  <c r="AY90" i="4"/>
  <c r="AY83" i="4"/>
  <c r="AY82" i="4"/>
  <c r="AY81" i="4"/>
  <c r="AY80" i="4"/>
  <c r="AY79" i="4"/>
  <c r="AY78" i="4"/>
  <c r="AY77" i="4"/>
  <c r="AY76" i="4"/>
  <c r="AY73" i="4"/>
  <c r="AY72" i="4"/>
  <c r="AY71" i="4"/>
  <c r="AY68" i="4"/>
  <c r="AY65" i="4"/>
  <c r="AY66" i="4"/>
  <c r="AY64" i="4"/>
  <c r="Y63" i="4"/>
  <c r="Z62" i="4"/>
  <c r="BC74" i="4" l="1"/>
  <c r="Y62" i="4"/>
  <c r="AY62" i="4"/>
  <c r="BA61" i="4"/>
  <c r="AY75" i="4"/>
  <c r="AY92" i="4"/>
  <c r="AY93" i="4"/>
  <c r="AY67" i="4"/>
  <c r="AY108" i="4"/>
  <c r="AZ22" i="4"/>
  <c r="BB18" i="4"/>
  <c r="AZ61" i="4"/>
  <c r="BA74" i="4"/>
  <c r="BA60" i="4" s="1"/>
  <c r="BA20" i="4" s="1"/>
  <c r="AZ74" i="4"/>
  <c r="AY89" i="4"/>
  <c r="AY61" i="4"/>
  <c r="AY74" i="4" l="1"/>
  <c r="AZ60" i="4"/>
  <c r="AZ20" i="4" s="1"/>
  <c r="AY60" i="4" l="1"/>
  <c r="AY20" i="4" s="1"/>
  <c r="AY35" i="4"/>
  <c r="AT35" i="4"/>
  <c r="AO35" i="4"/>
  <c r="AJ35" i="4"/>
  <c r="Y35" i="4"/>
  <c r="T35" i="4"/>
  <c r="O35" i="4"/>
  <c r="J35" i="4"/>
  <c r="I35" i="4"/>
  <c r="H35" i="4"/>
  <c r="G35" i="4"/>
  <c r="F35" i="4"/>
  <c r="AY34" i="4"/>
  <c r="AT34" i="4"/>
  <c r="AO34" i="4"/>
  <c r="AJ34" i="4"/>
  <c r="Y34" i="4"/>
  <c r="T34" i="4"/>
  <c r="O34" i="4"/>
  <c r="J34" i="4"/>
  <c r="I34" i="4"/>
  <c r="H34" i="4"/>
  <c r="G34" i="4"/>
  <c r="F34" i="4"/>
  <c r="AY37" i="4"/>
  <c r="AT37" i="4"/>
  <c r="AO37" i="4"/>
  <c r="AJ37" i="4"/>
  <c r="Y37" i="4"/>
  <c r="T37" i="4"/>
  <c r="O37" i="4"/>
  <c r="J37" i="4"/>
  <c r="I37" i="4"/>
  <c r="H37" i="4"/>
  <c r="G37" i="4"/>
  <c r="F37" i="4"/>
  <c r="AY36" i="4"/>
  <c r="AT36" i="4"/>
  <c r="AO36" i="4"/>
  <c r="AJ36" i="4"/>
  <c r="Y36" i="4"/>
  <c r="T36" i="4"/>
  <c r="O36" i="4"/>
  <c r="J36" i="4"/>
  <c r="I36" i="4"/>
  <c r="H36" i="4"/>
  <c r="G36" i="4"/>
  <c r="F36" i="4"/>
  <c r="AY44" i="4"/>
  <c r="AT44" i="4"/>
  <c r="AO44" i="4"/>
  <c r="AJ44" i="4"/>
  <c r="AI44" i="4"/>
  <c r="AH44" i="4"/>
  <c r="Y44" i="4"/>
  <c r="T44" i="4"/>
  <c r="O44" i="4"/>
  <c r="J44" i="4"/>
  <c r="I44" i="4"/>
  <c r="H44" i="4"/>
  <c r="G44" i="4"/>
  <c r="F44" i="4"/>
  <c r="AY42" i="4"/>
  <c r="AT42" i="4"/>
  <c r="AO42" i="4"/>
  <c r="AJ42" i="4"/>
  <c r="Y42" i="4"/>
  <c r="T42" i="4"/>
  <c r="O42" i="4"/>
  <c r="J42" i="4"/>
  <c r="I42" i="4"/>
  <c r="H42" i="4"/>
  <c r="G42" i="4"/>
  <c r="F42" i="4"/>
  <c r="AY38" i="4"/>
  <c r="AT38" i="4"/>
  <c r="AO38" i="4"/>
  <c r="AJ38" i="4"/>
  <c r="Y38" i="4"/>
  <c r="T38" i="4"/>
  <c r="O38" i="4"/>
  <c r="J38" i="4"/>
  <c r="I38" i="4"/>
  <c r="H38" i="4"/>
  <c r="G38" i="4"/>
  <c r="F38" i="4"/>
  <c r="BC24" i="4"/>
  <c r="BC23" i="4"/>
  <c r="AY23" i="4" s="1"/>
  <c r="BC22" i="4"/>
  <c r="AY22" i="4" s="1"/>
  <c r="BC21" i="4"/>
  <c r="AY21" i="4" s="1"/>
  <c r="BC19" i="4"/>
  <c r="AX23" i="4"/>
  <c r="AW23" i="4"/>
  <c r="AV23" i="4"/>
  <c r="AU23" i="4"/>
  <c r="AX21" i="4"/>
  <c r="AW21" i="4"/>
  <c r="AV21" i="4"/>
  <c r="AU21" i="4"/>
  <c r="AX19" i="4"/>
  <c r="AW19" i="4"/>
  <c r="AS23" i="4"/>
  <c r="AR23" i="4"/>
  <c r="AQ23" i="4"/>
  <c r="AP23" i="4"/>
  <c r="AS21" i="4"/>
  <c r="AR21" i="4"/>
  <c r="AQ21" i="4"/>
  <c r="AP21" i="4"/>
  <c r="AS19" i="4"/>
  <c r="AR19" i="4"/>
  <c r="AQ19" i="4"/>
  <c r="AP19" i="4"/>
  <c r="AM19" i="4"/>
  <c r="AN19" i="4"/>
  <c r="AL21" i="4"/>
  <c r="AM21" i="4"/>
  <c r="AN21" i="4"/>
  <c r="AL23" i="4"/>
  <c r="AM23" i="4"/>
  <c r="AN23" i="4"/>
  <c r="AL24" i="4"/>
  <c r="AM24" i="4"/>
  <c r="AN24" i="4"/>
  <c r="AK24" i="4"/>
  <c r="AK23" i="4"/>
  <c r="AK21" i="4"/>
  <c r="AD23" i="4"/>
  <c r="AD21" i="4"/>
  <c r="AO117" i="4"/>
  <c r="AJ117" i="4"/>
  <c r="AI117" i="4"/>
  <c r="AH117" i="4"/>
  <c r="AG117" i="4"/>
  <c r="AF117" i="4"/>
  <c r="AO115" i="4"/>
  <c r="AJ115" i="4"/>
  <c r="AI115" i="4"/>
  <c r="AH115" i="4"/>
  <c r="AG115" i="4"/>
  <c r="AO114" i="4"/>
  <c r="AJ114" i="4"/>
  <c r="AI114" i="4"/>
  <c r="AH114" i="4"/>
  <c r="AG114" i="4"/>
  <c r="AO113" i="4"/>
  <c r="AJ113" i="4"/>
  <c r="AI113" i="4"/>
  <c r="AH113" i="4"/>
  <c r="AG113" i="4"/>
  <c r="AF85" i="4"/>
  <c r="AG85" i="4"/>
  <c r="AH85" i="4"/>
  <c r="AI85" i="4"/>
  <c r="AJ85" i="4"/>
  <c r="AT82" i="4"/>
  <c r="AJ82" i="4"/>
  <c r="AF82" i="4"/>
  <c r="AG82" i="4"/>
  <c r="AH82" i="4"/>
  <c r="AI82" i="4"/>
  <c r="AO64" i="4"/>
  <c r="AO66" i="4"/>
  <c r="AO65" i="4"/>
  <c r="AT66" i="4"/>
  <c r="AT65" i="4"/>
  <c r="AT64" i="4"/>
  <c r="AJ64" i="4"/>
  <c r="AJ66" i="4"/>
  <c r="AJ65" i="4"/>
  <c r="AF64" i="4"/>
  <c r="AG64" i="4"/>
  <c r="AH64" i="4"/>
  <c r="AI64" i="4"/>
  <c r="AF66" i="4"/>
  <c r="AG66" i="4"/>
  <c r="AH66" i="4"/>
  <c r="AI66" i="4"/>
  <c r="AF65" i="4"/>
  <c r="AG65" i="4"/>
  <c r="AH65" i="4"/>
  <c r="AI65" i="4"/>
  <c r="AD112" i="4"/>
  <c r="AD24" i="4" s="1"/>
  <c r="AD75" i="4"/>
  <c r="AD67" i="4"/>
  <c r="AD62" i="4"/>
  <c r="AD30" i="4"/>
  <c r="AD27" i="4" s="1"/>
  <c r="AD26" i="4" s="1"/>
  <c r="AH28" i="4"/>
  <c r="AI28" i="4"/>
  <c r="AH29" i="4"/>
  <c r="AI29" i="4"/>
  <c r="AY28" i="4"/>
  <c r="BA30" i="4"/>
  <c r="BA27" i="4" s="1"/>
  <c r="BA26" i="4" s="1"/>
  <c r="BB30" i="4"/>
  <c r="BB27" i="4" s="1"/>
  <c r="BC30" i="4"/>
  <c r="BC27" i="4" s="1"/>
  <c r="AZ30" i="4"/>
  <c r="AY32" i="4"/>
  <c r="AY40" i="4"/>
  <c r="AY41" i="4"/>
  <c r="AY33" i="4"/>
  <c r="AY31" i="4"/>
  <c r="AT32" i="4"/>
  <c r="AT40" i="4"/>
  <c r="AT41" i="4"/>
  <c r="AT33" i="4"/>
  <c r="AT31" i="4"/>
  <c r="AT29" i="4"/>
  <c r="AT28" i="4"/>
  <c r="AV30" i="4"/>
  <c r="AV27" i="4" s="1"/>
  <c r="AV26" i="4" s="1"/>
  <c r="AW30" i="4"/>
  <c r="AW27" i="4" s="1"/>
  <c r="AX30" i="4"/>
  <c r="AX27" i="4" s="1"/>
  <c r="AU30" i="4"/>
  <c r="AU27" i="4" s="1"/>
  <c r="AO32" i="4"/>
  <c r="AO40" i="4"/>
  <c r="AO41" i="4"/>
  <c r="AO33" i="4"/>
  <c r="AO31" i="4"/>
  <c r="AO28" i="4"/>
  <c r="AO29" i="4"/>
  <c r="AQ30" i="4"/>
  <c r="AQ27" i="4" s="1"/>
  <c r="AR30" i="4"/>
  <c r="AR27" i="4" s="1"/>
  <c r="AS30" i="4"/>
  <c r="AS27" i="4" s="1"/>
  <c r="AP30" i="4"/>
  <c r="AP27" i="4" s="1"/>
  <c r="AJ32" i="4"/>
  <c r="AJ40" i="4"/>
  <c r="AJ41" i="4"/>
  <c r="AJ33" i="4"/>
  <c r="AJ31" i="4"/>
  <c r="AJ29" i="4"/>
  <c r="AJ28" i="4"/>
  <c r="AL30" i="4"/>
  <c r="AM30" i="4"/>
  <c r="AN30" i="4"/>
  <c r="AK30" i="4"/>
  <c r="AK27" i="4" s="1"/>
  <c r="AK26" i="4" s="1"/>
  <c r="V21" i="4"/>
  <c r="W21" i="4"/>
  <c r="X21" i="4"/>
  <c r="V22" i="4"/>
  <c r="V23" i="4"/>
  <c r="W23" i="4"/>
  <c r="X23" i="4"/>
  <c r="U23" i="4"/>
  <c r="U21" i="4"/>
  <c r="Q21" i="4"/>
  <c r="R21" i="4"/>
  <c r="S21" i="4"/>
  <c r="Q22" i="4"/>
  <c r="Q23" i="4"/>
  <c r="R23" i="4"/>
  <c r="S23" i="4"/>
  <c r="P23" i="4"/>
  <c r="P21" i="4"/>
  <c r="L21" i="4"/>
  <c r="M21" i="4"/>
  <c r="N21" i="4"/>
  <c r="L23" i="4"/>
  <c r="M23" i="4"/>
  <c r="N23" i="4"/>
  <c r="K23" i="4"/>
  <c r="K21" i="4"/>
  <c r="AA89" i="4"/>
  <c r="AB89" i="4"/>
  <c r="AC89" i="4"/>
  <c r="Z89" i="4"/>
  <c r="U75" i="4"/>
  <c r="W75" i="4"/>
  <c r="X75" i="4"/>
  <c r="V75" i="4"/>
  <c r="L75" i="4"/>
  <c r="M75" i="4"/>
  <c r="N75" i="4"/>
  <c r="I23" i="4"/>
  <c r="I21" i="4"/>
  <c r="H23" i="4"/>
  <c r="H21" i="4"/>
  <c r="G23" i="4"/>
  <c r="G21" i="4"/>
  <c r="F23" i="4"/>
  <c r="F21" i="4"/>
  <c r="Y114" i="4"/>
  <c r="Y115" i="4"/>
  <c r="Y116" i="4"/>
  <c r="Y117" i="4"/>
  <c r="Y113" i="4"/>
  <c r="T114" i="4"/>
  <c r="T115" i="4"/>
  <c r="T116" i="4"/>
  <c r="T117" i="4"/>
  <c r="T113" i="4"/>
  <c r="O114" i="4"/>
  <c r="O115" i="4"/>
  <c r="O116" i="4"/>
  <c r="O117" i="4"/>
  <c r="O113" i="4"/>
  <c r="J114" i="4"/>
  <c r="J115" i="4"/>
  <c r="J116" i="4"/>
  <c r="J117" i="4"/>
  <c r="J113" i="4"/>
  <c r="AA112" i="4"/>
  <c r="AB112" i="4"/>
  <c r="AC112" i="4"/>
  <c r="AC24" i="4" s="1"/>
  <c r="Z112" i="4"/>
  <c r="V112" i="4"/>
  <c r="V24" i="4" s="1"/>
  <c r="W112" i="4"/>
  <c r="W24" i="4" s="1"/>
  <c r="X112" i="4"/>
  <c r="X24" i="4" s="1"/>
  <c r="U112" i="4"/>
  <c r="U24" i="4" s="1"/>
  <c r="Q112" i="4"/>
  <c r="Q24" i="4" s="1"/>
  <c r="R112" i="4"/>
  <c r="R24" i="4" s="1"/>
  <c r="S112" i="4"/>
  <c r="S24" i="4" s="1"/>
  <c r="P112" i="4"/>
  <c r="P24" i="4" s="1"/>
  <c r="L112" i="4"/>
  <c r="L24" i="4" s="1"/>
  <c r="M112" i="4"/>
  <c r="M24" i="4" s="1"/>
  <c r="N112" i="4"/>
  <c r="N24" i="4" s="1"/>
  <c r="K112" i="4"/>
  <c r="K24" i="4" s="1"/>
  <c r="F116" i="4"/>
  <c r="G116" i="4"/>
  <c r="H116" i="4"/>
  <c r="I116" i="4"/>
  <c r="F117" i="4"/>
  <c r="G117" i="4"/>
  <c r="H117" i="4"/>
  <c r="I117" i="4"/>
  <c r="F115" i="4"/>
  <c r="G115" i="4"/>
  <c r="H115" i="4"/>
  <c r="I115" i="4"/>
  <c r="F113" i="4"/>
  <c r="G113" i="4"/>
  <c r="H113" i="4"/>
  <c r="I113" i="4"/>
  <c r="F114" i="4"/>
  <c r="G114" i="4"/>
  <c r="H114" i="4"/>
  <c r="I114" i="4"/>
  <c r="Y91" i="4"/>
  <c r="Y84" i="4"/>
  <c r="Y85" i="4"/>
  <c r="Y86" i="4"/>
  <c r="Y88" i="4"/>
  <c r="Y90" i="4"/>
  <c r="T91" i="4"/>
  <c r="T84" i="4"/>
  <c r="T85" i="4"/>
  <c r="T86" i="4"/>
  <c r="T88" i="4"/>
  <c r="T90" i="4"/>
  <c r="O91" i="4"/>
  <c r="O84" i="4"/>
  <c r="O85" i="4"/>
  <c r="O86" i="4"/>
  <c r="O88" i="4"/>
  <c r="J91" i="4"/>
  <c r="J84" i="4"/>
  <c r="J85" i="4"/>
  <c r="J86" i="4"/>
  <c r="J88" i="4"/>
  <c r="J90" i="4"/>
  <c r="F88" i="4"/>
  <c r="G88" i="4"/>
  <c r="H88" i="4"/>
  <c r="I88" i="4"/>
  <c r="Y77" i="4"/>
  <c r="Y78" i="4"/>
  <c r="Y79" i="4"/>
  <c r="Y80" i="4"/>
  <c r="Y81" i="4"/>
  <c r="Y82" i="4"/>
  <c r="Y83" i="4"/>
  <c r="Y76" i="4"/>
  <c r="T76" i="4"/>
  <c r="O77" i="4"/>
  <c r="O78" i="4"/>
  <c r="O79" i="4"/>
  <c r="O80" i="4"/>
  <c r="O81" i="4"/>
  <c r="O82" i="4"/>
  <c r="O83" i="4"/>
  <c r="J77" i="4"/>
  <c r="J78" i="4"/>
  <c r="J79" i="4"/>
  <c r="J80" i="4"/>
  <c r="J81" i="4"/>
  <c r="J82" i="4"/>
  <c r="J83" i="4"/>
  <c r="J76" i="4"/>
  <c r="E79" i="4"/>
  <c r="E80" i="4"/>
  <c r="E81" i="4"/>
  <c r="E82" i="4"/>
  <c r="E83" i="4"/>
  <c r="Y64" i="4"/>
  <c r="Y66" i="4"/>
  <c r="Y65" i="4"/>
  <c r="T64" i="4"/>
  <c r="T66" i="4"/>
  <c r="T65" i="4"/>
  <c r="T63" i="4"/>
  <c r="O64" i="4"/>
  <c r="O66" i="4"/>
  <c r="O65" i="4"/>
  <c r="J64" i="4"/>
  <c r="J66" i="4"/>
  <c r="J65" i="4"/>
  <c r="J63" i="4"/>
  <c r="F64" i="4"/>
  <c r="G64" i="4"/>
  <c r="H64" i="4"/>
  <c r="I64" i="4"/>
  <c r="F66" i="4"/>
  <c r="G66" i="4"/>
  <c r="H66" i="4"/>
  <c r="I66" i="4"/>
  <c r="F65" i="4"/>
  <c r="G65" i="4"/>
  <c r="H65" i="4"/>
  <c r="I65" i="4"/>
  <c r="Y32" i="4"/>
  <c r="Y40" i="4"/>
  <c r="Y41" i="4"/>
  <c r="Y33" i="4"/>
  <c r="Y31" i="4"/>
  <c r="Y28" i="4"/>
  <c r="Y29" i="4"/>
  <c r="T29" i="4"/>
  <c r="T28" i="4"/>
  <c r="O29" i="4"/>
  <c r="O28" i="4"/>
  <c r="J29" i="4"/>
  <c r="J28" i="4"/>
  <c r="F28" i="4"/>
  <c r="G28" i="4"/>
  <c r="H28" i="4"/>
  <c r="I28" i="4"/>
  <c r="F29" i="4"/>
  <c r="G29" i="4"/>
  <c r="H29" i="4"/>
  <c r="I29" i="4"/>
  <c r="K30" i="4"/>
  <c r="K27" i="4" s="1"/>
  <c r="K26" i="4" s="1"/>
  <c r="K19" i="4" s="1"/>
  <c r="L30" i="4"/>
  <c r="L27" i="4" s="1"/>
  <c r="L26" i="4" s="1"/>
  <c r="L19" i="4" s="1"/>
  <c r="M30" i="4"/>
  <c r="M27" i="4" s="1"/>
  <c r="M26" i="4" s="1"/>
  <c r="M19" i="4" s="1"/>
  <c r="N30" i="4"/>
  <c r="N27" i="4" s="1"/>
  <c r="N26" i="4" s="1"/>
  <c r="P30" i="4"/>
  <c r="P27" i="4" s="1"/>
  <c r="P26" i="4" s="1"/>
  <c r="Q30" i="4"/>
  <c r="R30" i="4"/>
  <c r="R27" i="4" s="1"/>
  <c r="R26" i="4" s="1"/>
  <c r="S30" i="4"/>
  <c r="S27" i="4" s="1"/>
  <c r="S26" i="4" s="1"/>
  <c r="U30" i="4"/>
  <c r="U27" i="4" s="1"/>
  <c r="V30" i="4"/>
  <c r="V27" i="4" s="1"/>
  <c r="V26" i="4" s="1"/>
  <c r="W30" i="4"/>
  <c r="W27" i="4" s="1"/>
  <c r="X30" i="4"/>
  <c r="X27" i="4" s="1"/>
  <c r="X26" i="4" s="1"/>
  <c r="Z30" i="4"/>
  <c r="AA30" i="4"/>
  <c r="AB30" i="4"/>
  <c r="AB27" i="4" s="1"/>
  <c r="AC30" i="4"/>
  <c r="J32" i="4"/>
  <c r="O32" i="4"/>
  <c r="T32" i="4"/>
  <c r="J40" i="4"/>
  <c r="O40" i="4"/>
  <c r="T40" i="4"/>
  <c r="J41" i="4"/>
  <c r="O41" i="4"/>
  <c r="T41" i="4"/>
  <c r="J33" i="4"/>
  <c r="O33" i="4"/>
  <c r="T33" i="4"/>
  <c r="T31" i="4"/>
  <c r="O31" i="4"/>
  <c r="J31" i="4"/>
  <c r="F32" i="4"/>
  <c r="G32" i="4"/>
  <c r="H32" i="4"/>
  <c r="I32" i="4"/>
  <c r="F40" i="4"/>
  <c r="G40" i="4"/>
  <c r="H40" i="4"/>
  <c r="I40" i="4"/>
  <c r="F41" i="4"/>
  <c r="G41" i="4"/>
  <c r="H41" i="4"/>
  <c r="I41" i="4"/>
  <c r="F33" i="4"/>
  <c r="G33" i="4"/>
  <c r="H33" i="4"/>
  <c r="I33" i="4"/>
  <c r="I31" i="4"/>
  <c r="H31" i="4"/>
  <c r="G31" i="4"/>
  <c r="F31" i="4"/>
  <c r="D21" i="4"/>
  <c r="D23" i="4"/>
  <c r="D112" i="4"/>
  <c r="D24" i="4" s="1"/>
  <c r="D89" i="4"/>
  <c r="D75" i="4"/>
  <c r="D67" i="4"/>
  <c r="D62" i="4"/>
  <c r="D30" i="4"/>
  <c r="D27" i="4" s="1"/>
  <c r="D26" i="4" s="1"/>
  <c r="AT81" i="4"/>
  <c r="AJ81" i="4"/>
  <c r="AI81" i="4"/>
  <c r="AH81" i="4"/>
  <c r="AG81" i="4"/>
  <c r="AF81" i="4"/>
  <c r="AT63" i="4"/>
  <c r="AO63" i="4"/>
  <c r="AJ63" i="4"/>
  <c r="AI63" i="4"/>
  <c r="AH63" i="4"/>
  <c r="AG63" i="4"/>
  <c r="AF63" i="4"/>
  <c r="O63" i="4"/>
  <c r="I63" i="4"/>
  <c r="H63" i="4"/>
  <c r="G63" i="4"/>
  <c r="F63" i="4"/>
  <c r="AT80" i="4"/>
  <c r="AE80" i="4" s="1"/>
  <c r="AT83" i="4"/>
  <c r="AT79" i="4"/>
  <c r="AE79" i="4" s="1"/>
  <c r="AT86" i="4"/>
  <c r="AT88" i="4"/>
  <c r="AE88" i="4" s="1"/>
  <c r="AT85" i="4"/>
  <c r="AT116" i="4"/>
  <c r="AU112" i="4"/>
  <c r="AU24" i="4" s="1"/>
  <c r="AV112" i="4"/>
  <c r="AV24" i="4" s="1"/>
  <c r="AW112" i="4"/>
  <c r="AW24" i="4" s="1"/>
  <c r="AX112" i="4"/>
  <c r="AX24" i="4" s="1"/>
  <c r="AT108" i="4"/>
  <c r="AU108" i="4"/>
  <c r="AU22" i="4" s="1"/>
  <c r="AV108" i="4"/>
  <c r="AV22" i="4" s="1"/>
  <c r="AW108" i="4"/>
  <c r="AW22" i="4" s="1"/>
  <c r="AX108" i="4"/>
  <c r="AX22" i="4" s="1"/>
  <c r="AT93" i="4"/>
  <c r="AT92" i="4" s="1"/>
  <c r="AU93" i="4"/>
  <c r="AU92" i="4" s="1"/>
  <c r="AV93" i="4"/>
  <c r="AV92" i="4" s="1"/>
  <c r="AW93" i="4"/>
  <c r="AW92" i="4" s="1"/>
  <c r="AX93" i="4"/>
  <c r="AX92" i="4" s="1"/>
  <c r="AU89" i="4"/>
  <c r="AV89" i="4"/>
  <c r="AW89" i="4"/>
  <c r="AX89" i="4"/>
  <c r="AU75" i="4"/>
  <c r="AU74" i="4" s="1"/>
  <c r="AV75" i="4"/>
  <c r="AV74" i="4" s="1"/>
  <c r="AW75" i="4"/>
  <c r="AW74" i="4" s="1"/>
  <c r="AX75" i="4"/>
  <c r="AT67" i="4"/>
  <c r="AU67" i="4"/>
  <c r="AV67" i="4"/>
  <c r="AW67" i="4"/>
  <c r="AX67" i="4"/>
  <c r="AU62" i="4"/>
  <c r="AU61" i="4" s="1"/>
  <c r="AV62" i="4"/>
  <c r="AV61" i="4" s="1"/>
  <c r="AW62" i="4"/>
  <c r="AW61" i="4" s="1"/>
  <c r="AX62" i="4"/>
  <c r="AX61" i="4" s="1"/>
  <c r="AH88" i="4"/>
  <c r="AI88" i="4"/>
  <c r="AF79" i="4"/>
  <c r="AG79" i="4"/>
  <c r="AH79" i="4"/>
  <c r="AI79" i="4"/>
  <c r="AF80" i="4"/>
  <c r="AG80" i="4"/>
  <c r="AH80" i="4"/>
  <c r="AI80" i="4"/>
  <c r="AF83" i="4"/>
  <c r="AG83" i="4"/>
  <c r="AH83" i="4"/>
  <c r="AI83" i="4"/>
  <c r="U89" i="4"/>
  <c r="U74" i="4" s="1"/>
  <c r="V89" i="4"/>
  <c r="W89" i="4"/>
  <c r="X89" i="4"/>
  <c r="AO116" i="4"/>
  <c r="AJ116" i="4"/>
  <c r="AI116" i="4"/>
  <c r="AH116" i="4"/>
  <c r="AG116" i="4"/>
  <c r="AF116" i="4"/>
  <c r="AO76" i="4"/>
  <c r="AO77" i="4"/>
  <c r="AO78" i="4"/>
  <c r="AQ93" i="4"/>
  <c r="AQ92" i="4" s="1"/>
  <c r="AR93" i="4"/>
  <c r="AR92" i="4" s="1"/>
  <c r="AS93" i="4"/>
  <c r="AS92" i="4" s="1"/>
  <c r="AP93" i="4"/>
  <c r="AP92" i="4" s="1"/>
  <c r="AO94" i="4"/>
  <c r="AQ108" i="4"/>
  <c r="AQ22" i="4" s="1"/>
  <c r="AR108" i="4"/>
  <c r="AR22" i="4" s="1"/>
  <c r="AS108" i="4"/>
  <c r="AS22" i="4" s="1"/>
  <c r="AP108" i="4"/>
  <c r="AP22" i="4" s="1"/>
  <c r="AO109" i="4"/>
  <c r="AO110" i="4"/>
  <c r="AQ112" i="4"/>
  <c r="AR112" i="4"/>
  <c r="AR24" i="4" s="1"/>
  <c r="AS112" i="4"/>
  <c r="AS24" i="4" s="1"/>
  <c r="AP112" i="4"/>
  <c r="AP24" i="4" s="1"/>
  <c r="AO91" i="4"/>
  <c r="AO84" i="4"/>
  <c r="AO85" i="4"/>
  <c r="AO86" i="4"/>
  <c r="AO90" i="4"/>
  <c r="AQ89" i="4"/>
  <c r="AR89" i="4"/>
  <c r="AS89" i="4"/>
  <c r="AP89" i="4"/>
  <c r="AQ75" i="4"/>
  <c r="AQ74" i="4" s="1"/>
  <c r="AR75" i="4"/>
  <c r="AR74" i="4" s="1"/>
  <c r="AS75" i="4"/>
  <c r="AS74" i="4" s="1"/>
  <c r="AP75" i="4"/>
  <c r="AP74" i="4" s="1"/>
  <c r="AP62" i="4"/>
  <c r="AO71" i="4"/>
  <c r="AO72" i="4"/>
  <c r="AO73" i="4"/>
  <c r="AO68" i="4"/>
  <c r="AQ67" i="4"/>
  <c r="AR67" i="4"/>
  <c r="AS67" i="4"/>
  <c r="AP67" i="4"/>
  <c r="O90" i="4"/>
  <c r="AF71" i="4"/>
  <c r="AG71" i="4"/>
  <c r="AH71" i="4"/>
  <c r="AI71" i="4"/>
  <c r="AJ71" i="4"/>
  <c r="AF72" i="4"/>
  <c r="AG72" i="4"/>
  <c r="AH72" i="4"/>
  <c r="AI72" i="4"/>
  <c r="AJ72" i="4"/>
  <c r="T71" i="4"/>
  <c r="Y71" i="4"/>
  <c r="T72" i="4"/>
  <c r="Y72" i="4"/>
  <c r="O71" i="4"/>
  <c r="O72" i="4"/>
  <c r="J71" i="4"/>
  <c r="J72" i="4"/>
  <c r="F71" i="4"/>
  <c r="G71" i="4"/>
  <c r="H71" i="4"/>
  <c r="I71" i="4"/>
  <c r="F72" i="4"/>
  <c r="G72" i="4"/>
  <c r="H72" i="4"/>
  <c r="I72" i="4"/>
  <c r="F85" i="4"/>
  <c r="G85" i="4"/>
  <c r="H85" i="4"/>
  <c r="I85" i="4"/>
  <c r="F86" i="4"/>
  <c r="G86" i="4"/>
  <c r="H86" i="4"/>
  <c r="I86" i="4"/>
  <c r="AJ78" i="4"/>
  <c r="AI78" i="4"/>
  <c r="AH78" i="4"/>
  <c r="AG78" i="4"/>
  <c r="AF78" i="4"/>
  <c r="I78" i="4"/>
  <c r="H78" i="4"/>
  <c r="G78" i="4"/>
  <c r="F78" i="4"/>
  <c r="U92" i="4"/>
  <c r="V92" i="4"/>
  <c r="W92" i="4"/>
  <c r="X92" i="4"/>
  <c r="Z92" i="4"/>
  <c r="AA92" i="4"/>
  <c r="AB92" i="4"/>
  <c r="AC92" i="4"/>
  <c r="Q89" i="4"/>
  <c r="R89" i="4"/>
  <c r="S89" i="4"/>
  <c r="P89" i="4"/>
  <c r="Q92" i="4"/>
  <c r="Q93" i="4"/>
  <c r="Q75" i="4"/>
  <c r="R75" i="4"/>
  <c r="S75" i="4"/>
  <c r="V67" i="4"/>
  <c r="W67" i="4"/>
  <c r="X67" i="4"/>
  <c r="U67" i="4"/>
  <c r="Q67" i="4"/>
  <c r="R67" i="4"/>
  <c r="S67" i="4"/>
  <c r="U62" i="4"/>
  <c r="P62" i="4"/>
  <c r="O68" i="4"/>
  <c r="O73" i="4"/>
  <c r="O76" i="4"/>
  <c r="O94" i="4"/>
  <c r="O109" i="4"/>
  <c r="O110" i="4"/>
  <c r="L89" i="4"/>
  <c r="M89" i="4"/>
  <c r="N89" i="4"/>
  <c r="K89" i="4"/>
  <c r="L93" i="4"/>
  <c r="L92" i="4" s="1"/>
  <c r="M93" i="4"/>
  <c r="M92" i="4" s="1"/>
  <c r="N93" i="4"/>
  <c r="N92" i="4" s="1"/>
  <c r="K93" i="4"/>
  <c r="K92" i="4" s="1"/>
  <c r="K75" i="4"/>
  <c r="AD108" i="4"/>
  <c r="AD22" i="4" s="1"/>
  <c r="AD93" i="4"/>
  <c r="AD92" i="4" s="1"/>
  <c r="AD89" i="4"/>
  <c r="D108" i="4"/>
  <c r="D22" i="4" s="1"/>
  <c r="D93" i="4"/>
  <c r="D92" i="4" s="1"/>
  <c r="P92" i="4"/>
  <c r="R92" i="4"/>
  <c r="S92" i="4"/>
  <c r="AK92" i="4"/>
  <c r="AF86" i="4" s="1"/>
  <c r="AL92" i="4"/>
  <c r="AM92" i="4"/>
  <c r="AN92" i="4"/>
  <c r="AL93" i="4"/>
  <c r="AM93" i="4"/>
  <c r="AN93" i="4"/>
  <c r="AL22" i="4"/>
  <c r="AM22" i="4"/>
  <c r="AK22" i="4"/>
  <c r="AK93" i="4"/>
  <c r="AG84" i="4"/>
  <c r="AH84" i="4"/>
  <c r="AI84" i="4"/>
  <c r="AJ84" i="4"/>
  <c r="AF110" i="4"/>
  <c r="AG110" i="4"/>
  <c r="AH110" i="4"/>
  <c r="AI110" i="4"/>
  <c r="AJ110" i="4"/>
  <c r="AF109" i="4"/>
  <c r="AG109" i="4"/>
  <c r="AH109" i="4"/>
  <c r="AI109" i="4"/>
  <c r="AJ109" i="4"/>
  <c r="AF84" i="4"/>
  <c r="L108" i="4"/>
  <c r="L22" i="4" s="1"/>
  <c r="M108" i="4"/>
  <c r="M22" i="4" s="1"/>
  <c r="N108" i="4"/>
  <c r="N22" i="4" s="1"/>
  <c r="K108" i="4"/>
  <c r="K22" i="4" s="1"/>
  <c r="L67" i="4"/>
  <c r="M67" i="4"/>
  <c r="M61" i="4" s="1"/>
  <c r="N67" i="4"/>
  <c r="N61" i="4" s="1"/>
  <c r="K67" i="4"/>
  <c r="K62" i="4"/>
  <c r="J94" i="4"/>
  <c r="J109" i="4"/>
  <c r="P108" i="4"/>
  <c r="P22" i="4" s="1"/>
  <c r="R108" i="4"/>
  <c r="R22" i="4" s="1"/>
  <c r="S108" i="4"/>
  <c r="S22" i="4" s="1"/>
  <c r="U108" i="4"/>
  <c r="U22" i="4" s="1"/>
  <c r="W108" i="4"/>
  <c r="W22" i="4" s="1"/>
  <c r="X108" i="4"/>
  <c r="X22" i="4" s="1"/>
  <c r="Z108" i="4"/>
  <c r="AA108" i="4"/>
  <c r="AA22" i="4" s="1"/>
  <c r="AB108" i="4"/>
  <c r="AB22" i="4" s="1"/>
  <c r="AC108" i="4"/>
  <c r="AC22" i="4" s="1"/>
  <c r="Y110" i="4"/>
  <c r="Y109" i="4"/>
  <c r="T110" i="4"/>
  <c r="T109" i="4"/>
  <c r="J110" i="4"/>
  <c r="F109" i="4"/>
  <c r="G109" i="4"/>
  <c r="H109" i="4"/>
  <c r="I109" i="4"/>
  <c r="F110" i="4"/>
  <c r="G110" i="4"/>
  <c r="H110" i="4"/>
  <c r="I110" i="4"/>
  <c r="F84" i="4"/>
  <c r="G84" i="4"/>
  <c r="H84" i="4"/>
  <c r="I84" i="4"/>
  <c r="P67" i="4"/>
  <c r="Z67" i="4"/>
  <c r="AA67" i="4"/>
  <c r="AB67" i="4"/>
  <c r="AC67" i="4"/>
  <c r="AJ67" i="4"/>
  <c r="AI26" i="4"/>
  <c r="AI68" i="4"/>
  <c r="AI73" i="4"/>
  <c r="AI76" i="4"/>
  <c r="AI77" i="4"/>
  <c r="AI90" i="4"/>
  <c r="AI91" i="4"/>
  <c r="AI94" i="4"/>
  <c r="AH68" i="4"/>
  <c r="AH73" i="4"/>
  <c r="AH76" i="4"/>
  <c r="AH77" i="4"/>
  <c r="AH90" i="4"/>
  <c r="AH91" i="4"/>
  <c r="AG68" i="4"/>
  <c r="AG73" i="4"/>
  <c r="AG90" i="4"/>
  <c r="AG94" i="4"/>
  <c r="AF68" i="4"/>
  <c r="AF73" i="4"/>
  <c r="AF90" i="4"/>
  <c r="AF94" i="4"/>
  <c r="AH94" i="4"/>
  <c r="AF91" i="4"/>
  <c r="AF77" i="4"/>
  <c r="AG76" i="4"/>
  <c r="AJ68" i="4"/>
  <c r="AJ73" i="4"/>
  <c r="AJ76" i="4"/>
  <c r="AE76" i="4" s="1"/>
  <c r="AJ77" i="4"/>
  <c r="AJ83" i="4"/>
  <c r="AE83" i="4" s="1"/>
  <c r="AJ90" i="4"/>
  <c r="AJ91" i="4"/>
  <c r="AJ94" i="4"/>
  <c r="AJ75" i="4"/>
  <c r="F68" i="4"/>
  <c r="G68" i="4"/>
  <c r="H68" i="4"/>
  <c r="I68" i="4"/>
  <c r="F73" i="4"/>
  <c r="G73" i="4"/>
  <c r="H73" i="4"/>
  <c r="I73" i="4"/>
  <c r="F76" i="4"/>
  <c r="G76" i="4"/>
  <c r="H76" i="4"/>
  <c r="I76" i="4"/>
  <c r="F77" i="4"/>
  <c r="G77" i="4"/>
  <c r="H77" i="4"/>
  <c r="I77" i="4"/>
  <c r="F90" i="4"/>
  <c r="G90" i="4"/>
  <c r="H90" i="4"/>
  <c r="I90" i="4"/>
  <c r="F91" i="4"/>
  <c r="G91" i="4"/>
  <c r="H91" i="4"/>
  <c r="I91" i="4"/>
  <c r="F94" i="4"/>
  <c r="G94" i="4"/>
  <c r="H94" i="4"/>
  <c r="I94" i="4"/>
  <c r="Y68" i="4"/>
  <c r="Y73" i="4"/>
  <c r="Y94" i="4"/>
  <c r="Y92" i="4" s="1"/>
  <c r="Z75" i="4"/>
  <c r="Z93" i="4"/>
  <c r="AB75" i="4"/>
  <c r="AC75" i="4"/>
  <c r="AB93" i="4"/>
  <c r="AC93" i="4"/>
  <c r="AA93" i="4"/>
  <c r="AA75" i="4"/>
  <c r="T68" i="4"/>
  <c r="T73" i="4"/>
  <c r="T94" i="4"/>
  <c r="T92" i="4" s="1"/>
  <c r="U93" i="4"/>
  <c r="W93" i="4"/>
  <c r="X93" i="4"/>
  <c r="P75" i="4"/>
  <c r="P93" i="4"/>
  <c r="R93" i="4"/>
  <c r="S93" i="4"/>
  <c r="J68" i="4"/>
  <c r="J73" i="4"/>
  <c r="AF76" i="4"/>
  <c r="AG77" i="4"/>
  <c r="AH26" i="4"/>
  <c r="AG91" i="4"/>
  <c r="AJ112" i="4"/>
  <c r="AX74" i="4"/>
  <c r="L61" i="4"/>
  <c r="AK60" i="4" l="1"/>
  <c r="AK25" i="4" s="1"/>
  <c r="AE94" i="4"/>
  <c r="J26" i="4"/>
  <c r="AL60" i="4"/>
  <c r="N19" i="4"/>
  <c r="J19" i="4" s="1"/>
  <c r="AK19" i="4"/>
  <c r="AF89" i="4"/>
  <c r="K61" i="4"/>
  <c r="AC74" i="4"/>
  <c r="AE109" i="4"/>
  <c r="AG108" i="4"/>
  <c r="AH112" i="4"/>
  <c r="M74" i="4"/>
  <c r="M60" i="4" s="1"/>
  <c r="Q61" i="4"/>
  <c r="AH67" i="4"/>
  <c r="AR61" i="4"/>
  <c r="AR60" i="4" s="1"/>
  <c r="AR20" i="4" s="1"/>
  <c r="AG112" i="4"/>
  <c r="R74" i="4"/>
  <c r="AE91" i="4"/>
  <c r="G92" i="4"/>
  <c r="AX60" i="4"/>
  <c r="AX20" i="4" s="1"/>
  <c r="I112" i="4"/>
  <c r="I24" i="4" s="1"/>
  <c r="AB74" i="4"/>
  <c r="AE90" i="4"/>
  <c r="AI93" i="4"/>
  <c r="Q74" i="4"/>
  <c r="Q60" i="4" s="1"/>
  <c r="Q20" i="4" s="1"/>
  <c r="S74" i="4"/>
  <c r="AE72" i="4"/>
  <c r="AF62" i="4"/>
  <c r="W74" i="4"/>
  <c r="AG21" i="4"/>
  <c r="AF108" i="4"/>
  <c r="AH75" i="4"/>
  <c r="AP61" i="4"/>
  <c r="AF61" i="4" s="1"/>
  <c r="F93" i="4"/>
  <c r="T93" i="4"/>
  <c r="E94" i="4"/>
  <c r="Y108" i="4"/>
  <c r="P61" i="4"/>
  <c r="AE63" i="4"/>
  <c r="E113" i="4"/>
  <c r="T75" i="4"/>
  <c r="AD61" i="4"/>
  <c r="H93" i="4"/>
  <c r="O93" i="4"/>
  <c r="AE110" i="4"/>
  <c r="I92" i="4"/>
  <c r="AE81" i="4"/>
  <c r="AF21" i="4"/>
  <c r="AT75" i="4"/>
  <c r="O75" i="4"/>
  <c r="Y93" i="4"/>
  <c r="E73" i="4"/>
  <c r="E84" i="4"/>
  <c r="J75" i="4"/>
  <c r="W61" i="4"/>
  <c r="G67" i="4"/>
  <c r="AE73" i="4"/>
  <c r="AS61" i="4"/>
  <c r="AS60" i="4" s="1"/>
  <c r="AS18" i="4" s="1"/>
  <c r="AO75" i="4"/>
  <c r="AE84" i="4"/>
  <c r="AI67" i="4"/>
  <c r="AT112" i="4"/>
  <c r="E21" i="4"/>
  <c r="N74" i="4"/>
  <c r="N60" i="4" s="1"/>
  <c r="N25" i="4" s="1"/>
  <c r="AE66" i="4"/>
  <c r="AH19" i="4"/>
  <c r="H75" i="4"/>
  <c r="AA74" i="4"/>
  <c r="E91" i="4"/>
  <c r="E90" i="4"/>
  <c r="AE68" i="4"/>
  <c r="H67" i="4"/>
  <c r="E110" i="4"/>
  <c r="E109" i="4"/>
  <c r="F67" i="4"/>
  <c r="AI108" i="4"/>
  <c r="AH93" i="4"/>
  <c r="O92" i="4"/>
  <c r="J89" i="4"/>
  <c r="U61" i="4"/>
  <c r="U60" i="4" s="1"/>
  <c r="O67" i="4"/>
  <c r="T67" i="4"/>
  <c r="F89" i="4"/>
  <c r="AJ62" i="4"/>
  <c r="E78" i="4"/>
  <c r="AE78" i="4"/>
  <c r="E86" i="4"/>
  <c r="E85" i="4"/>
  <c r="E72" i="4"/>
  <c r="E71" i="4"/>
  <c r="AG67" i="4"/>
  <c r="AE71" i="4"/>
  <c r="AG62" i="4"/>
  <c r="AG74" i="4"/>
  <c r="AO67" i="4"/>
  <c r="AE67" i="4" s="1"/>
  <c r="I75" i="4"/>
  <c r="AF75" i="4"/>
  <c r="AP60" i="4"/>
  <c r="AP25" i="4" s="1"/>
  <c r="I67" i="4"/>
  <c r="P74" i="4"/>
  <c r="AF93" i="4"/>
  <c r="AF74" i="4"/>
  <c r="AG22" i="4"/>
  <c r="AG23" i="4"/>
  <c r="AI19" i="4"/>
  <c r="AJ93" i="4"/>
  <c r="AI75" i="4"/>
  <c r="AJ108" i="4"/>
  <c r="AJ92" i="4"/>
  <c r="AO93" i="4"/>
  <c r="G108" i="4"/>
  <c r="G22" i="4" s="1"/>
  <c r="K74" i="4"/>
  <c r="O112" i="4"/>
  <c r="AE77" i="4"/>
  <c r="X74" i="4"/>
  <c r="I74" i="4" s="1"/>
  <c r="I60" i="4" s="1"/>
  <c r="I20" i="4" s="1"/>
  <c r="AF67" i="4"/>
  <c r="AG75" i="4"/>
  <c r="AG89" i="4"/>
  <c r="AG93" i="4"/>
  <c r="AT89" i="4"/>
  <c r="E63" i="4"/>
  <c r="D74" i="4"/>
  <c r="E33" i="4"/>
  <c r="E65" i="4"/>
  <c r="E66" i="4"/>
  <c r="E64" i="4"/>
  <c r="T89" i="4"/>
  <c r="E114" i="4"/>
  <c r="E115" i="4"/>
  <c r="E116" i="4"/>
  <c r="G75" i="4"/>
  <c r="AD74" i="4"/>
  <c r="AH23" i="4"/>
  <c r="I108" i="4"/>
  <c r="I22" i="4" s="1"/>
  <c r="AG92" i="4"/>
  <c r="AO112" i="4"/>
  <c r="I89" i="4"/>
  <c r="J93" i="4"/>
  <c r="O89" i="4"/>
  <c r="AQ61" i="4"/>
  <c r="I93" i="4"/>
  <c r="AT62" i="4"/>
  <c r="L74" i="4"/>
  <c r="L60" i="4" s="1"/>
  <c r="L25" i="4" s="1"/>
  <c r="J112" i="4"/>
  <c r="Y75" i="4"/>
  <c r="E77" i="4"/>
  <c r="E68" i="4"/>
  <c r="F108" i="4"/>
  <c r="F22" i="4" s="1"/>
  <c r="Z22" i="4"/>
  <c r="G89" i="4"/>
  <c r="BA25" i="4"/>
  <c r="BA19" i="4"/>
  <c r="BA18" i="4"/>
  <c r="AO92" i="4"/>
  <c r="AO74" i="4"/>
  <c r="AO62" i="4"/>
  <c r="H108" i="4"/>
  <c r="H22" i="4" s="1"/>
  <c r="AO108" i="4"/>
  <c r="AE108" i="4" s="1"/>
  <c r="O108" i="4"/>
  <c r="J67" i="4"/>
  <c r="J108" i="4"/>
  <c r="AH108" i="4"/>
  <c r="J62" i="4"/>
  <c r="AH22" i="4"/>
  <c r="AI24" i="4"/>
  <c r="F112" i="4"/>
  <c r="F24" i="4" s="1"/>
  <c r="Z24" i="4"/>
  <c r="AI21" i="4"/>
  <c r="AT21" i="4"/>
  <c r="AT23" i="4"/>
  <c r="E36" i="4"/>
  <c r="E34" i="4"/>
  <c r="E35" i="4"/>
  <c r="G112" i="4"/>
  <c r="G24" i="4" s="1"/>
  <c r="AA24" i="4"/>
  <c r="G93" i="4"/>
  <c r="AI112" i="4"/>
  <c r="AO89" i="4"/>
  <c r="T112" i="4"/>
  <c r="Y67" i="4"/>
  <c r="T108" i="4"/>
  <c r="H92" i="4"/>
  <c r="R61" i="4"/>
  <c r="V74" i="4"/>
  <c r="AI92" i="4"/>
  <c r="E117" i="4"/>
  <c r="E23" i="4"/>
  <c r="J23" i="4"/>
  <c r="T23" i="4"/>
  <c r="AE65" i="4"/>
  <c r="AE64" i="4"/>
  <c r="AJ24" i="4"/>
  <c r="AI23" i="4"/>
  <c r="AE44" i="4"/>
  <c r="Y112" i="4"/>
  <c r="AB24" i="4"/>
  <c r="H112" i="4"/>
  <c r="H24" i="4" s="1"/>
  <c r="F75" i="4"/>
  <c r="Z74" i="4"/>
  <c r="E44" i="4"/>
  <c r="AV60" i="4"/>
  <c r="AV20" i="4" s="1"/>
  <c r="AT61" i="4"/>
  <c r="AH92" i="4"/>
  <c r="AW60" i="4"/>
  <c r="AW20" i="4" s="1"/>
  <c r="AQ60" i="4"/>
  <c r="S61" i="4"/>
  <c r="S60" i="4" s="1"/>
  <c r="S20" i="4" s="1"/>
  <c r="X61" i="4"/>
  <c r="AE116" i="4"/>
  <c r="D61" i="4"/>
  <c r="J24" i="4"/>
  <c r="O24" i="4"/>
  <c r="T24" i="4"/>
  <c r="J21" i="4"/>
  <c r="O23" i="4"/>
  <c r="T21" i="4"/>
  <c r="AE85" i="4"/>
  <c r="AE117" i="4"/>
  <c r="AH21" i="4"/>
  <c r="E42" i="4"/>
  <c r="E37" i="4"/>
  <c r="AJ21" i="4"/>
  <c r="AO19" i="4"/>
  <c r="AO21" i="4"/>
  <c r="AO23" i="4"/>
  <c r="E76" i="4"/>
  <c r="H89" i="4"/>
  <c r="V61" i="4"/>
  <c r="AE82" i="4"/>
  <c r="AJ23" i="4"/>
  <c r="J22" i="4"/>
  <c r="O62" i="4"/>
  <c r="E40" i="4"/>
  <c r="Y89" i="4"/>
  <c r="O21" i="4"/>
  <c r="E29" i="4"/>
  <c r="E31" i="4"/>
  <c r="E41" i="4"/>
  <c r="E32" i="4"/>
  <c r="E28" i="4"/>
  <c r="T30" i="4"/>
  <c r="T27" i="4" s="1"/>
  <c r="O30" i="4"/>
  <c r="O27" i="4" s="1"/>
  <c r="AG30" i="4"/>
  <c r="E38" i="4"/>
  <c r="AI30" i="4"/>
  <c r="Y22" i="4"/>
  <c r="AH30" i="4"/>
  <c r="G30" i="4"/>
  <c r="AF22" i="4"/>
  <c r="F92" i="4"/>
  <c r="J92" i="4"/>
  <c r="AJ61" i="4"/>
  <c r="AT22" i="4"/>
  <c r="K60" i="4"/>
  <c r="K25" i="4" s="1"/>
  <c r="J61" i="4"/>
  <c r="AG86" i="4"/>
  <c r="AT24" i="4"/>
  <c r="AH24" i="4"/>
  <c r="O22" i="4"/>
  <c r="AO22" i="4"/>
  <c r="R19" i="4"/>
  <c r="T22" i="4"/>
  <c r="R60" i="4"/>
  <c r="R20" i="4" s="1"/>
  <c r="AU60" i="4"/>
  <c r="AF92" i="4"/>
  <c r="AM86" i="4"/>
  <c r="I30" i="4"/>
  <c r="AC27" i="4"/>
  <c r="AN22" i="4"/>
  <c r="AI22" i="4" s="1"/>
  <c r="AF23" i="4"/>
  <c r="AX18" i="4"/>
  <c r="F30" i="4"/>
  <c r="AA27" i="4"/>
  <c r="AM27" i="4"/>
  <c r="AH27" i="4" s="1"/>
  <c r="AY30" i="4"/>
  <c r="AN86" i="4"/>
  <c r="Y21" i="4"/>
  <c r="AE29" i="4"/>
  <c r="AE28" i="4"/>
  <c r="AQ24" i="4"/>
  <c r="AG24" i="4" s="1"/>
  <c r="AX25" i="4"/>
  <c r="T62" i="4"/>
  <c r="J30" i="4"/>
  <c r="J27" i="4" s="1"/>
  <c r="H27" i="4"/>
  <c r="W26" i="4"/>
  <c r="S19" i="4"/>
  <c r="AV19" i="4"/>
  <c r="AD19" i="4"/>
  <c r="D19" i="4"/>
  <c r="AU26" i="4"/>
  <c r="AT27" i="4"/>
  <c r="V19" i="4"/>
  <c r="AO27" i="4"/>
  <c r="AB26" i="4"/>
  <c r="AB19" i="4" s="1"/>
  <c r="X19" i="4"/>
  <c r="U26" i="4"/>
  <c r="P19" i="4"/>
  <c r="Q27" i="4"/>
  <c r="Q26" i="4" s="1"/>
  <c r="Y23" i="4"/>
  <c r="AN27" i="4"/>
  <c r="AI27" i="4" s="1"/>
  <c r="AO30" i="4"/>
  <c r="AF30" i="4"/>
  <c r="Y30" i="4"/>
  <c r="AT30" i="4"/>
  <c r="Z27" i="4"/>
  <c r="AL27" i="4"/>
  <c r="AZ27" i="4"/>
  <c r="H30" i="4"/>
  <c r="AJ30" i="4"/>
  <c r="H74" i="4" l="1"/>
  <c r="AK18" i="4"/>
  <c r="AD60" i="4"/>
  <c r="AD20" i="4" s="1"/>
  <c r="M25" i="4"/>
  <c r="M20" i="4"/>
  <c r="AH86" i="4"/>
  <c r="AM89" i="4"/>
  <c r="AI86" i="4"/>
  <c r="AN89" i="4"/>
  <c r="X60" i="4"/>
  <c r="X20" i="4" s="1"/>
  <c r="AG27" i="4"/>
  <c r="AL26" i="4"/>
  <c r="AR25" i="4"/>
  <c r="AR18" i="4"/>
  <c r="AO61" i="4"/>
  <c r="AE61" i="4" s="1"/>
  <c r="D60" i="4"/>
  <c r="D20" i="4" s="1"/>
  <c r="AD18" i="4"/>
  <c r="AP20" i="4"/>
  <c r="AO60" i="4"/>
  <c r="AO25" i="4" s="1"/>
  <c r="E75" i="4"/>
  <c r="W60" i="4"/>
  <c r="W20" i="4" s="1"/>
  <c r="R25" i="4"/>
  <c r="AP18" i="4"/>
  <c r="AE92" i="4"/>
  <c r="O74" i="4"/>
  <c r="T74" i="4"/>
  <c r="E67" i="4"/>
  <c r="AE75" i="4"/>
  <c r="J74" i="4"/>
  <c r="X18" i="4"/>
  <c r="AG61" i="4"/>
  <c r="T61" i="4"/>
  <c r="AT74" i="4"/>
  <c r="H60" i="4"/>
  <c r="H20" i="4" s="1"/>
  <c r="S25" i="4"/>
  <c r="M18" i="4"/>
  <c r="AS25" i="4"/>
  <c r="N20" i="4"/>
  <c r="AS20" i="4"/>
  <c r="N18" i="4"/>
  <c r="E89" i="4"/>
  <c r="E108" i="4"/>
  <c r="S18" i="4"/>
  <c r="AQ20" i="4"/>
  <c r="Y74" i="4"/>
  <c r="AE21" i="4"/>
  <c r="AE23" i="4"/>
  <c r="P60" i="4"/>
  <c r="O60" i="4" s="1"/>
  <c r="V60" i="4"/>
  <c r="V18" i="4" s="1"/>
  <c r="E22" i="4"/>
  <c r="AE93" i="4"/>
  <c r="Y24" i="4"/>
  <c r="AE62" i="4"/>
  <c r="I27" i="4"/>
  <c r="AV18" i="4"/>
  <c r="O61" i="4"/>
  <c r="G74" i="4"/>
  <c r="E24" i="4"/>
  <c r="E93" i="4"/>
  <c r="E62" i="4"/>
  <c r="AB18" i="4"/>
  <c r="AY27" i="4"/>
  <c r="AZ26" i="4"/>
  <c r="AF26" i="4" s="1"/>
  <c r="AV25" i="4"/>
  <c r="E112" i="4"/>
  <c r="F74" i="4"/>
  <c r="AW25" i="4"/>
  <c r="AW18" i="4"/>
  <c r="R18" i="4"/>
  <c r="AJ22" i="4"/>
  <c r="AQ25" i="4"/>
  <c r="AQ18" i="4"/>
  <c r="E30" i="4"/>
  <c r="AE30" i="4"/>
  <c r="AA26" i="4"/>
  <c r="G27" i="4"/>
  <c r="AL20" i="4"/>
  <c r="AG60" i="4"/>
  <c r="AC26" i="4"/>
  <c r="AC19" i="4" s="1"/>
  <c r="AT60" i="4"/>
  <c r="AU20" i="4"/>
  <c r="AT20" i="4" s="1"/>
  <c r="U20" i="4"/>
  <c r="K20" i="4"/>
  <c r="J60" i="4"/>
  <c r="K18" i="4"/>
  <c r="AK20" i="4"/>
  <c r="AF60" i="4"/>
  <c r="AJ86" i="4"/>
  <c r="AE86" i="4" s="1"/>
  <c r="E92" i="4"/>
  <c r="AO24" i="4"/>
  <c r="AE22" i="4"/>
  <c r="L20" i="4"/>
  <c r="L18" i="4"/>
  <c r="W19" i="4"/>
  <c r="W25" i="4"/>
  <c r="Y27" i="4"/>
  <c r="Z26" i="4"/>
  <c r="T26" i="4"/>
  <c r="U18" i="4"/>
  <c r="U25" i="4"/>
  <c r="U19" i="4"/>
  <c r="AJ27" i="4"/>
  <c r="H26" i="4"/>
  <c r="Q25" i="4"/>
  <c r="Q18" i="4"/>
  <c r="Q19" i="4"/>
  <c r="O19" i="4" s="1"/>
  <c r="O26" i="4"/>
  <c r="F27" i="4"/>
  <c r="AF27" i="4"/>
  <c r="AU18" i="4"/>
  <c r="AT26" i="4"/>
  <c r="AU25" i="4"/>
  <c r="AU19" i="4"/>
  <c r="X25" i="4" l="1"/>
  <c r="AD25" i="4"/>
  <c r="D18" i="4"/>
  <c r="D25" i="4"/>
  <c r="W18" i="4"/>
  <c r="T18" i="4" s="1"/>
  <c r="AJ89" i="4"/>
  <c r="AE89" i="4" s="1"/>
  <c r="AH89" i="4"/>
  <c r="AE27" i="4"/>
  <c r="AI89" i="4"/>
  <c r="AL18" i="4"/>
  <c r="AG18" i="4" s="1"/>
  <c r="AL25" i="4"/>
  <c r="AJ26" i="4"/>
  <c r="AL19" i="4"/>
  <c r="AG26" i="4"/>
  <c r="AG25" i="4" s="1"/>
  <c r="AG20" i="4"/>
  <c r="AO18" i="4"/>
  <c r="E61" i="4"/>
  <c r="AO20" i="4"/>
  <c r="V25" i="4"/>
  <c r="T25" i="4" s="1"/>
  <c r="T60" i="4"/>
  <c r="V20" i="4"/>
  <c r="T20" i="4" s="1"/>
  <c r="P18" i="4"/>
  <c r="O18" i="4" s="1"/>
  <c r="P20" i="4"/>
  <c r="O20" i="4" s="1"/>
  <c r="P25" i="4"/>
  <c r="O25" i="4" s="1"/>
  <c r="E74" i="4"/>
  <c r="E60" i="4" s="1"/>
  <c r="E20" i="4" s="1"/>
  <c r="F26" i="4"/>
  <c r="F19" i="4" s="1"/>
  <c r="Z19" i="4"/>
  <c r="AA19" i="4"/>
  <c r="AZ19" i="4"/>
  <c r="AY19" i="4" s="1"/>
  <c r="AY26" i="4"/>
  <c r="G26" i="4"/>
  <c r="G19" i="4" s="1"/>
  <c r="J25" i="4"/>
  <c r="E27" i="4"/>
  <c r="I26" i="4"/>
  <c r="T19" i="4"/>
  <c r="J20" i="4"/>
  <c r="AF20" i="4"/>
  <c r="J18" i="4"/>
  <c r="H19" i="4"/>
  <c r="H25" i="4"/>
  <c r="AT19" i="4"/>
  <c r="AT25" i="4"/>
  <c r="AT18" i="4"/>
  <c r="Y26" i="4"/>
  <c r="AE26" i="4" l="1"/>
  <c r="AN60" i="4"/>
  <c r="AI74" i="4"/>
  <c r="AM60" i="4"/>
  <c r="AH74" i="4"/>
  <c r="AJ74" i="4"/>
  <c r="AE74" i="4" s="1"/>
  <c r="AJ19" i="4"/>
  <c r="AG19" i="4"/>
  <c r="E26" i="4"/>
  <c r="Y19" i="4"/>
  <c r="AF19" i="4"/>
  <c r="I25" i="4"/>
  <c r="I19" i="4"/>
  <c r="E19" i="4" s="1"/>
  <c r="AM25" i="4" l="1"/>
  <c r="AM20" i="4"/>
  <c r="AM18" i="4"/>
  <c r="AJ60" i="4"/>
  <c r="AN25" i="4"/>
  <c r="AN20" i="4"/>
  <c r="AN18" i="4"/>
  <c r="AE19" i="4"/>
  <c r="F62" i="4"/>
  <c r="F61" i="4" s="1"/>
  <c r="F60" i="4" s="1"/>
  <c r="Z61" i="4"/>
  <c r="Z60" i="4" s="1"/>
  <c r="G62" i="4"/>
  <c r="G61" i="4" s="1"/>
  <c r="G60" i="4" s="1"/>
  <c r="AA61" i="4"/>
  <c r="AE60" i="4" l="1"/>
  <c r="AJ25" i="4"/>
  <c r="AJ18" i="4"/>
  <c r="AJ20" i="4"/>
  <c r="G20" i="4"/>
  <c r="G25" i="4"/>
  <c r="F20" i="4"/>
  <c r="F25" i="4"/>
  <c r="Z20" i="4"/>
  <c r="Z25" i="4"/>
  <c r="Z18" i="4"/>
  <c r="F18" i="4" s="1"/>
  <c r="Y61" i="4"/>
  <c r="AA60" i="4"/>
  <c r="Y60" i="4" s="1"/>
  <c r="AF113" i="4"/>
  <c r="AF114" i="4"/>
  <c r="AY114" i="4"/>
  <c r="AE114" i="4" s="1"/>
  <c r="AF115" i="4"/>
  <c r="AY115" i="4"/>
  <c r="AE115" i="4" s="1"/>
  <c r="AY113" i="4"/>
  <c r="AE113" i="4" s="1"/>
  <c r="AZ112" i="4"/>
  <c r="E25" i="4" l="1"/>
  <c r="Y20" i="4"/>
  <c r="Y25" i="4"/>
  <c r="AF112" i="4"/>
  <c r="AF25" i="4" s="1"/>
  <c r="AZ24" i="4"/>
  <c r="AF24" i="4" s="1"/>
  <c r="AE24" i="4" s="1"/>
  <c r="AY112" i="4"/>
  <c r="AY18" i="4" s="1"/>
  <c r="AZ25" i="4"/>
  <c r="AZ18" i="4"/>
  <c r="AF18" i="4" s="1"/>
  <c r="AA20" i="4"/>
  <c r="AA25" i="4"/>
  <c r="AA18" i="4"/>
  <c r="G18" i="4" s="1"/>
  <c r="AY25" i="4"/>
  <c r="AH20" i="4"/>
  <c r="AH18" i="4"/>
  <c r="AI18" i="4"/>
  <c r="H18" i="4"/>
  <c r="I18" i="4"/>
  <c r="AY24" i="4" l="1"/>
  <c r="AE18" i="4"/>
  <c r="Y18" i="4"/>
  <c r="AE112" i="4"/>
  <c r="AE25" i="4" s="1"/>
  <c r="E18" i="4"/>
  <c r="H62" i="4" l="1"/>
  <c r="I62" i="4"/>
  <c r="AB61" i="4"/>
  <c r="AB60" i="4" s="1"/>
  <c r="AC61" i="4"/>
  <c r="AC60" i="4" s="1"/>
  <c r="AC20" i="4" s="1"/>
  <c r="AH62" i="4"/>
  <c r="BB61" i="4"/>
  <c r="BB60" i="4" s="1"/>
  <c r="AI62" i="4"/>
  <c r="AI61" i="4"/>
  <c r="BC61" i="4"/>
  <c r="BC60" i="4"/>
  <c r="AI60" i="4" s="1"/>
  <c r="AI25" i="4" s="1"/>
  <c r="BB25" i="4" l="1"/>
  <c r="AH60" i="4"/>
  <c r="AH25" i="4" s="1"/>
  <c r="BC20" i="4"/>
  <c r="AI20" i="4" s="1"/>
  <c r="AH61" i="4"/>
  <c r="BC25" i="4"/>
</calcChain>
</file>

<file path=xl/sharedStrings.xml><?xml version="1.0" encoding="utf-8"?>
<sst xmlns="http://schemas.openxmlformats.org/spreadsheetml/2006/main" count="470" uniqueCount="275">
  <si>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</si>
  <si>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</si>
  <si>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</si>
  <si>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</si>
  <si>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</si>
  <si>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</si>
  <si>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</si>
  <si>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Идентификатор инвестиционного проекта</t>
  </si>
  <si>
    <t>5.1</t>
  </si>
  <si>
    <t>5.2</t>
  </si>
  <si>
    <t>5.3</t>
  </si>
  <si>
    <t>5.4</t>
  </si>
  <si>
    <t>7.1</t>
  </si>
  <si>
    <t>7.2</t>
  </si>
  <si>
    <t>7.3</t>
  </si>
  <si>
    <t>7.4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</si>
  <si>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</si>
  <si>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</si>
  <si>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</si>
  <si>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</si>
  <si>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</si>
  <si>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</si>
  <si>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</si>
  <si>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</si>
  <si>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>квартал</t>
  </si>
  <si>
    <t xml:space="preserve"> года</t>
  </si>
  <si>
    <t>5.5</t>
  </si>
  <si>
    <t>7.5</t>
  </si>
  <si>
    <t>ВСЕГО по инвестиционной программе, в том числе: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</si>
  <si>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</si>
  <si>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</si>
  <si>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</si>
  <si>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</si>
  <si>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</si>
  <si>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</si>
  <si>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</si>
  <si>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</si>
  <si>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</si>
  <si>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</si>
  <si>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</si>
  <si>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</si>
  <si>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</si>
  <si>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</si>
  <si>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</si>
  <si>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</si>
  <si>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</si>
  <si>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</si>
  <si>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</si>
  <si>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</si>
  <si>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</si>
  <si>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</si>
  <si>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</si>
  <si>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</si>
  <si>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</si>
  <si>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</si>
  <si>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</si>
  <si>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</si>
  <si>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</si>
  <si>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</si>
  <si>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</si>
  <si>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</si>
  <si>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</si>
  <si>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</si>
  <si>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</si>
  <si>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</si>
  <si>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</si>
  <si>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</si>
  <si>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</si>
  <si>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</si>
  <si>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</si>
  <si>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</si>
  <si>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</si>
  <si>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</si>
  <si>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</si>
  <si>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Приложение № 17</t>
  </si>
  <si>
    <t>Форма 17. Отчет об исполнении основных этапов работ по инвестиционным проектам инвестиционной программы (квартальный)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</si>
  <si>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</si>
  <si>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</si>
  <si>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</si>
  <si>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</si>
  <si>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Система учета РРЭ. Создание/ модеонизация ИИК. Установка/замена приборов учета электроэнергии в распределительных сетях АО "ТГЭС" в г.Тула</t>
  </si>
  <si>
    <t>Приобретение машин и механизмов</t>
  </si>
  <si>
    <t>Акционерное общество "Тульские городские электрические сети"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</si>
  <si>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</si>
  <si>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</si>
  <si>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</si>
  <si>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</si>
  <si>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1.2.1.1.</t>
  </si>
  <si>
    <t>1.2.1.2.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</si>
  <si>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</si>
  <si>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</si>
  <si>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</si>
  <si>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1.2.2.2.</t>
  </si>
  <si>
    <t>1.2.3.</t>
  </si>
  <si>
    <t>Развитие и модернизация учета электрической энергии (мощности), всего, в том числе:</t>
  </si>
  <si>
    <t>1.2.3.1.</t>
  </si>
  <si>
    <t>1.6.</t>
  </si>
  <si>
    <t>Прочие инвестиционные проекты, всего, в том числе:</t>
  </si>
  <si>
    <t>1.4.</t>
  </si>
  <si>
    <t>Прочее новое строительство объектов электросетевого хозяйства, всего, в том числе:</t>
  </si>
  <si>
    <t>H_137</t>
  </si>
  <si>
    <t>H_166</t>
  </si>
  <si>
    <t>1.2.1.2</t>
  </si>
  <si>
    <t>нд</t>
  </si>
  <si>
    <t>1.2.2.1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</si>
  <si>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</si>
  <si>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</si>
  <si>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</si>
  <si>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</si>
  <si>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</si>
  <si>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</si>
  <si>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</si>
  <si>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</si>
  <si>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</si>
  <si>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</si>
  <si>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</si>
  <si>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</si>
  <si>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</si>
  <si>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</si>
  <si>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</si>
  <si>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</si>
  <si>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</si>
  <si>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</si>
  <si>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Тульская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</si>
  <si>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</si>
  <si>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</si>
  <si>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</si>
  <si>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</si>
  <si>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</si>
  <si>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</si>
  <si>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</si>
  <si>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</si>
  <si>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</si>
  <si>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</si>
  <si>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L_01</t>
  </si>
  <si>
    <t>L_02</t>
  </si>
  <si>
    <t>K_40</t>
  </si>
  <si>
    <t>1.1.2</t>
  </si>
  <si>
    <t>Технологическое присоединение объектов электросетевого хозяйства, всего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</si>
  <si>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</si>
  <si>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</si>
  <si>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</si>
  <si>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</si>
  <si>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</si>
  <si>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</si>
  <si>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</si>
  <si>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</si>
  <si>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</si>
  <si>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</si>
  <si>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</si>
  <si>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</si>
  <si>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</si>
  <si>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</si>
  <si>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</si>
  <si>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</si>
  <si>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</si>
  <si>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</si>
  <si>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</si>
  <si>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</si>
  <si>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Строительство ЗТП взамен ТП 777 с монтажом ячеек КРУ 6 кВ (10 шт.) в рамках обеспечения безопасности эксплуатации (трансформаторная мощность 1,26 МВА)</t>
  </si>
  <si>
    <t>L_03</t>
  </si>
  <si>
    <t>L_68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</si>
  <si>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</si>
  <si>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</si>
  <si>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</si>
  <si>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</si>
  <si>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</si>
  <si>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</si>
  <si>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</si>
  <si>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</si>
  <si>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</si>
  <si>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</si>
  <si>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</si>
  <si>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</si>
  <si>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</si>
  <si>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</si>
  <si>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</si>
  <si>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</si>
  <si>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</si>
  <si>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</si>
  <si>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</si>
  <si>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</si>
  <si>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</si>
  <si>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</si>
  <si>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</si>
  <si>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</si>
  <si>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</si>
  <si>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</si>
  <si>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Строительство ВЛ 110 кВ для подключения существующей ПС 110 кВ Велес Заокского района общей протяженностью 0,2 км. </t>
  </si>
  <si>
    <t>L_69</t>
  </si>
  <si>
    <t>1.5</t>
  </si>
  <si>
    <t>Покупка земельных участков для целей реализации инвестиционных проектов, всего, в том числе:</t>
  </si>
  <si>
    <t>Приобретение оборудования, не входящего в сметы строек (оргтехника, средства связи, приборы и прочее)</t>
  </si>
  <si>
    <t>L_70</t>
  </si>
  <si>
    <t>Распоряжением Правительства Тульской области №605-р от 08.12.2021 года</t>
  </si>
  <si>
    <t>Реконструкция РП 57 на направление ТП 693 замена токовых реле РТМ на устройство защиты «Бастион-МПЗ-02»  для техприсоединения УФНС по Тульской области по договору №37-20 от 19.02.2020г.</t>
  </si>
  <si>
    <t>L_74</t>
  </si>
  <si>
    <t>L_75</t>
  </si>
  <si>
    <t>L_77</t>
  </si>
  <si>
    <t>Финансирование капитальных вложений 2022 года, млн. рублей (с НДС)</t>
  </si>
  <si>
    <t>2022</t>
  </si>
  <si>
    <t>Освоение капитальных вложений 2022 года, млн. рублей (без НДС)</t>
  </si>
  <si>
    <t>Техперевооружение ТП 6/0,4 кВ №720 ф.10-Б ПС 110/35/6 кВ Щегловская с заменой разъединителя 10 кВ на выключатель нагрузки (1 шт) для Техприсоединения ООО Водник договор №334-20 от 07.10.20 (до 670 кВ)</t>
  </si>
  <si>
    <t>Техперевооружение ТП 6/0,4 кВ №704 ф.10-Б ПС 110/35/6 кВ Щегловская с заменой разъединителя 10 кВ на выключатель нагрузки (1 шт) для Техприсоединения ООО Водник договор №334-20 от 07.10.20 (до 670 кВ)</t>
  </si>
  <si>
    <t>Реконструкция ТП 6/0,4 кВ №693 ф.15-А ПС 110/10/6 кВ Перекоп с заменой силовых трансформаторов (0,63 на 1,25 МВА), ячеек 6 кВ с ВВ (2 шт), панелей 0,4 кВ (11 шт) для Техприсоединения УФНС по Тульской области договор №37-20 от 19.02.20 (свыше 670 кВ, трансформаторная мощность 2,5 МВА, прирост 1,24 МВА)</t>
  </si>
  <si>
    <t>Строительство 6-ти КЛ 0,4 кВ от ТП 6/0,4 кВ №693 1 с.ш. ф.15а ПС 110/6 кВ №41 Перекоп до границы балансовой принадлежности Заявителя для Техприсоединения УФНС по Тульской области, договор №37-20 от 19.02.20 (свыше 670 кВт; протяженность 0,486 км)</t>
  </si>
  <si>
    <t>Строительство 6-ти КЛ 0,4 кВ от ТП 6/0,4 кВ №693 2 с.ш. ф.15а ПС 110/6 кВ №41 Перекоп до границы балансовой принадлежности Заявителя для Техприсоединения УФНС по Тульской области, договор №37-20 от 19.02.20 (свыше 670 кВт; протяженность 0,464 км)</t>
  </si>
  <si>
    <t>L_80</t>
  </si>
  <si>
    <t>Строительство КЛ 6 кВ - кабельный участок КВЛ 6 кВ ТП-1436 ф.5 ПС 110/6 кВ №219 Центральная до границы балансовой принадлежности Заявителя для Техприсоединения ООО НОВОГАЗ, договор №187-21 от 16.04.21 (до 670 кВт, протяженность 0,042 км)</t>
  </si>
  <si>
    <t>Строительство ВЛ 6 кВ - воздушный участок КВЛ 6 кВ ТП-1436 ф.5 ПС 110/6 кВ №219 Центральная с установкой ПКУ (1 шт) до границы балансовой принадлежности Заявителя для Техприсоединения ООО НОВОГАЗ, договор №187-21 от 16.04.21 (до 670 кВт, протяженность 0,039 км)</t>
  </si>
  <si>
    <t>L_81</t>
  </si>
  <si>
    <t>Модернизация ТП 10/0,4 кВ №473 ф.35 ПС 110/10/6 кВ №392 Фрунзенская с установкой ПКУ 0,4 кВ (1 шт) для Техприсоединения ООО Стройэталон финанс, договор №120-22/ВР от 01.02.22 (до 670 кВт)</t>
  </si>
  <si>
    <t>М_39</t>
  </si>
  <si>
    <t>Модернизация ТП 10/0,4 кВ №1437 ф.19, 20, 32 ПС 110/10/6 кВ №218 Южная с установкой ПКУ 0,4 кВ (4 шт) для Техприсоединения ООО СЗ Наследие, договор №388-21 от 13.08.21 (до 670 кВт)</t>
  </si>
  <si>
    <t>М_40</t>
  </si>
  <si>
    <t>Модернизация ответвления ВЛ 10 кВ на КТП-1155 ф.23 ПС 110/35/6 кВ №433 с установкой прибора учета (1 шт) для Техприсоединения ИП Козлова Е.В, договор №630-21 от 10.12.21 (до 670 кВт)</t>
  </si>
  <si>
    <t>М_41</t>
  </si>
  <si>
    <t>Строительство ТП 6/0,4 кВ №1462 ф.2Б ПС 110/10/6 кВ №41 Перекоп с трансформаторами 2х630 кВА и установкой ПКУ (4 шт) для Техприсоединения ГУ ТО Тульские парки, договор №427-20 от 14.12.20 (до 670 кВт, трансформаторная мощность 1,26 МВА)</t>
  </si>
  <si>
    <t>М_42</t>
  </si>
  <si>
    <t>Строительство 2-х КЛ 6 кВ в рассечку ТП-280 – ТП-331 ф.2Б ПС 110/6 кВ №41 Перекоп до строящейся ТП-1462 для Техприсоединения ГУ ТО Тульские парки, договор №427-20 от 14.12.20 (до 670 кВт; протяженность 0,114 км)</t>
  </si>
  <si>
    <t>М_43</t>
  </si>
  <si>
    <t>Реконструкция РП 76 замена ячеек 6-10 кВ (15 шт.)</t>
  </si>
  <si>
    <t>H_52</t>
  </si>
  <si>
    <t>Реконструкция ПС 110/35/10 Велес дооборудование  и ввод в эксплуатацию (трансформаторная мощность 32 МВА)</t>
  </si>
  <si>
    <t>Реконструкция ТП 10/0,4 кВ №1437 ф.19, 20, 32 ПС 110/10/6 кВ №218 Южная с заменой силовых трансформаторов 0,4 на 0,63 МВА, автоматических выключателей 0,4 кВ (4 шт) соглашение ООО СЗ Наследие от 13.08.21 (трансформаторная мощность 1,26 МВА; прирост 0,46 МВА)</t>
  </si>
  <si>
    <t>M_44</t>
  </si>
  <si>
    <t>Строительство КТП взамен ТП 57 в рамках обеспечения безопасности эксплуатации (трансформаторная мощность 0,5 МВА)</t>
  </si>
  <si>
    <t>H_59</t>
  </si>
  <si>
    <t>Строительство КТП взамен ТП 255 в рамках обеспечения безопасности эксплуатации (трансформаторная мощность 0,8 МВА)</t>
  </si>
  <si>
    <t>H_65</t>
  </si>
  <si>
    <t>Модернизация ТП 334 замена ячеек 0,4 кВ II СШ (4 шт.)</t>
  </si>
  <si>
    <t>H_70</t>
  </si>
  <si>
    <t>Модернизация ТП 165 замена вводных ячеек 0,4 кВ (2 шт.)</t>
  </si>
  <si>
    <t>H_87</t>
  </si>
  <si>
    <t>Модернизация ТП 545 замена вводных ячеек 0,4 кВ (2 шт.)</t>
  </si>
  <si>
    <t>H_88</t>
  </si>
  <si>
    <t>Модернизация ТП 663 замена вводных ячеек 0,4 кВ (2 шт.)</t>
  </si>
  <si>
    <t>H_89</t>
  </si>
  <si>
    <t>Реконструкция КЛ 6-10кВ ТП 366 - РП 49 АСБл-3х240 (протяженность 3,1 км)</t>
  </si>
  <si>
    <t>H_93</t>
  </si>
  <si>
    <t>Реконструкция КЛ 6-10кВ ТП 694 - РП 70 АСБл-3х240 (протяженность 1,32 км)</t>
  </si>
  <si>
    <t>H_94</t>
  </si>
  <si>
    <t>Реконструкция КЛ 6-10кВ РП 10 ф.11 - ПС 218 АСБл-3х240 (протяженность 1,73 км)</t>
  </si>
  <si>
    <t>H_97</t>
  </si>
  <si>
    <t>Реконструкция КЛ 6-10кВ РП 67 ф.19 - ПС 218 АСБл-3х240 (протяженность 2,17 км)</t>
  </si>
  <si>
    <t>H_105</t>
  </si>
  <si>
    <t>Реконструкция КЛ 6-10кВ ТП 456 - ТП 368 АСБл-3х240 (протяженность 1,44 км)</t>
  </si>
  <si>
    <t>H_106</t>
  </si>
  <si>
    <t>Реконструкция КЛ 6-10кВ ТП 1170 - ТП 456 АСБл-3х240 (протяженность 1,31 км)</t>
  </si>
  <si>
    <t>H_107</t>
  </si>
  <si>
    <t>Строительство КЛ 6 кВ взамен, неподлежащей эксплуатации КВЛ 6 кВ ТП 911 - ТП 917 - ТП 918 (протяженность 0,8 км)</t>
  </si>
  <si>
    <t>H_125</t>
  </si>
  <si>
    <t>Строительство ВЛ 6 кВ взамен, неподлежащей эксплуатации КВЛ 6 кВ ТП 604 - ТП 619 - ТП 620, отпайка на ТП 783 (протяженность 2,17 км)</t>
  </si>
  <si>
    <t>H_133</t>
  </si>
  <si>
    <t>Реконструкция 2-х КЛ 0,4 кВ РТП 6/0,4 кВ №023 ф.7, 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0,126 км)</t>
  </si>
  <si>
    <t>M_45</t>
  </si>
  <si>
    <t>Реконструкция 2-х КЛ 6 кВ 1 с.ш. РП 6/0,4 кВ №023 ф.7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0,126 км)</t>
  </si>
  <si>
    <t>M_46</t>
  </si>
  <si>
    <t>Реконструкция 2-х КЛ 6 кВ 2 с.ш. РП 6/0,4 кВ №023 ф.8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0,132 км)</t>
  </si>
  <si>
    <t>M_47</t>
  </si>
  <si>
    <t>Реконструкция КЛ 6 кВ РП 6/0,4 кВ №023 ф.8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0,069 км)</t>
  </si>
  <si>
    <t>M_48</t>
  </si>
  <si>
    <t>Строительство КЛ 6-10 кВ РП 14  - ПС 218 АСБл 3х240 в рамках мероприятий по повышению надежности (протяженность 2,16 км)</t>
  </si>
  <si>
    <t>H_142</t>
  </si>
  <si>
    <t>Реконструкция ТП 214 установка комплекта телемеханики (1 шт.)</t>
  </si>
  <si>
    <t>H_161</t>
  </si>
  <si>
    <t>Реконструкция ТП 264 установка комплекта телемеханики (1 шт.)</t>
  </si>
  <si>
    <t>H_162</t>
  </si>
  <si>
    <t>Реконструкция РП 34 установка комплекта телемеханики (1 шт.)</t>
  </si>
  <si>
    <t>H_163</t>
  </si>
  <si>
    <t>II</t>
  </si>
  <si>
    <t>Строительство 3-х КЛ 0,4 кВ ТП 6/0,4 кВ 1461 ф.7 ПС 110/6 кВ №109 Юбилейная до границ балансовой принадлежности Заявителя с установкой распредщита наружной установки с дополнительным оборудованием (1 к-т) для Техприсоединения МКП Тулагорсвет, договор №537-21 от 26.10.21(до 670 кВт; протяженность 0,3 км)</t>
  </si>
  <si>
    <t>М_51</t>
  </si>
  <si>
    <t>Реконструкция КЛ 10 кВ РП 10/0,4 кВ № 76 – РП 10/0,4 кВ № 82 ф.27 ПС 110/10/6 кВ 218 Южная с изменением границ полосы отвода и охранных зон (Снятие ограничений в пользовании земельным участком ООО Управление недвижимостью, договор №604 от 01.12.21, протяженность 0,226 км)</t>
  </si>
  <si>
    <t>М_52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</si>
</sst>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"/>
    <numFmt numFmtId="166" formatCode="0.000000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Arial Cyr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6.5"/>
      <name val="Times New Roman"/>
      <family val="1"/>
      <charset val="204"/>
    </font>
    <font>
      <sz val="6.5"/>
      <name val="Times New Roman"/>
      <family val="1"/>
      <charset val="204"/>
    </font>
    <font>
      <b/>
      <sz val="6.5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6.5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10" fillId="0" borderId="0"/>
    <xf numFmtId="0" fontId="1" fillId="0" borderId="0"/>
  </cellStyleXfs>
  <cellXfs count="96">
    <xf numFmtId="0" fontId="0" fillId="0" borderId="0" xfId="0"/>
    <xf numFmtId="49" fontId="7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9" fillId="0" borderId="3" xfId="3" applyFont="1" applyFill="1" applyBorder="1" applyAlignment="1">
      <alignment horizontal="left" vertical="center" wrapText="1"/>
    </xf>
    <xf numFmtId="0" fontId="9" fillId="0" borderId="2" xfId="3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165" fontId="7" fillId="0" borderId="5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8" fillId="0" borderId="3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/>
    </xf>
    <xf numFmtId="165" fontId="8" fillId="0" borderId="2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8" fillId="0" borderId="3" xfId="0" applyNumberFormat="1" applyFont="1" applyFill="1" applyBorder="1" applyAlignment="1">
      <alignment horizontal="center" textRotation="90" wrapText="1"/>
    </xf>
    <xf numFmtId="0" fontId="8" fillId="0" borderId="3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center" vertical="top"/>
    </xf>
    <xf numFmtId="164" fontId="7" fillId="0" borderId="3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/>
    </xf>
    <xf numFmtId="165" fontId="8" fillId="0" borderId="5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/>
    </xf>
    <xf numFmtId="0" fontId="2" fillId="0" borderId="2" xfId="0" applyFont="1" applyFill="1" applyBorder="1" applyAlignment="1">
      <alignment horizontal="left" vertical="center" wrapText="1"/>
    </xf>
    <xf numFmtId="165" fontId="2" fillId="0" borderId="0" xfId="0" applyNumberFormat="1" applyFont="1" applyFill="1" applyBorder="1" applyAlignment="1">
      <alignment horizontal="left"/>
    </xf>
    <xf numFmtId="165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 wrapText="1"/>
    </xf>
    <xf numFmtId="165" fontId="3" fillId="0" borderId="0" xfId="0" applyNumberFormat="1" applyFont="1" applyFill="1" applyBorder="1" applyAlignment="1">
      <alignment horizontal="center" vertical="top"/>
    </xf>
    <xf numFmtId="165" fontId="8" fillId="0" borderId="3" xfId="0" applyNumberFormat="1" applyFont="1" applyFill="1" applyBorder="1" applyAlignment="1">
      <alignment horizontal="center" textRotation="90" wrapText="1"/>
    </xf>
    <xf numFmtId="165" fontId="8" fillId="0" borderId="3" xfId="0" applyNumberFormat="1" applyFont="1" applyFill="1" applyBorder="1" applyAlignment="1">
      <alignment horizontal="center" vertical="top"/>
    </xf>
    <xf numFmtId="165" fontId="7" fillId="0" borderId="3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left"/>
    </xf>
    <xf numFmtId="165" fontId="2" fillId="0" borderId="0" xfId="0" applyNumberFormat="1" applyFont="1" applyFill="1" applyBorder="1" applyAlignment="1">
      <alignment horizontal="center" vertical="top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center" vertical="center"/>
    </xf>
    <xf numFmtId="165" fontId="8" fillId="0" borderId="3" xfId="1" applyNumberFormat="1" applyFont="1" applyFill="1" applyBorder="1" applyAlignment="1">
      <alignment horizontal="center" vertical="center"/>
    </xf>
    <xf numFmtId="2" fontId="9" fillId="0" borderId="7" xfId="3" applyNumberFormat="1" applyFont="1" applyFill="1" applyBorder="1" applyAlignment="1">
      <alignment horizontal="left" vertical="center" wrapText="1"/>
    </xf>
    <xf numFmtId="2" fontId="8" fillId="0" borderId="3" xfId="1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165" fontId="8" fillId="0" borderId="3" xfId="0" applyNumberFormat="1" applyFont="1" applyFill="1" applyBorder="1" applyAlignment="1">
      <alignment horizontal="center" vertical="center" wrapText="1"/>
    </xf>
    <xf numFmtId="2" fontId="8" fillId="0" borderId="3" xfId="2" applyNumberFormat="1" applyFont="1" applyFill="1" applyBorder="1" applyAlignment="1">
      <alignment horizontal="center" vertical="center" wrapText="1"/>
    </xf>
    <xf numFmtId="2" fontId="8" fillId="0" borderId="3" xfId="4" applyNumberFormat="1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 wrapText="1"/>
    </xf>
    <xf numFmtId="49" fontId="8" fillId="0" borderId="12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2" fontId="11" fillId="0" borderId="3" xfId="3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1" fillId="0" borderId="3" xfId="3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top"/>
    </xf>
    <xf numFmtId="49" fontId="8" fillId="0" borderId="3" xfId="0" applyNumberFormat="1" applyFont="1" applyFill="1" applyBorder="1" applyAlignment="1">
      <alignment horizontal="center" vertical="top"/>
    </xf>
    <xf numFmtId="165" fontId="8" fillId="0" borderId="0" xfId="0" applyNumberFormat="1" applyFont="1" applyFill="1" applyBorder="1" applyAlignment="1">
      <alignment horizontal="left"/>
    </xf>
    <xf numFmtId="165" fontId="8" fillId="0" borderId="6" xfId="0" applyNumberFormat="1" applyFont="1" applyFill="1" applyBorder="1" applyAlignment="1">
      <alignment horizontal="center" vertical="center" wrapText="1"/>
    </xf>
    <xf numFmtId="166" fontId="7" fillId="0" borderId="5" xfId="0" applyNumberFormat="1" applyFont="1" applyFill="1" applyBorder="1" applyAlignment="1">
      <alignment horizontal="center" vertical="center"/>
    </xf>
    <xf numFmtId="166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165" fontId="8" fillId="0" borderId="6" xfId="0" applyNumberFormat="1" applyFont="1" applyFill="1" applyBorder="1" applyAlignment="1">
      <alignment horizontal="center" vertical="center" wrapText="1"/>
    </xf>
    <xf numFmtId="165" fontId="8" fillId="0" borderId="8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/>
    </xf>
    <xf numFmtId="165" fontId="8" fillId="0" borderId="10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165" fontId="2" fillId="0" borderId="10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/>
    </xf>
    <xf numFmtId="0" fontId="8" fillId="0" borderId="8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/>
    </xf>
    <xf numFmtId="0" fontId="5" fillId="0" borderId="9" xfId="0" applyNumberFormat="1" applyFont="1" applyFill="1" applyBorder="1" applyAlignment="1">
      <alignment horizontal="center"/>
    </xf>
    <xf numFmtId="49" fontId="5" fillId="0" borderId="9" xfId="0" applyNumberFormat="1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top" wrapText="1"/>
    </xf>
    <xf numFmtId="0" fontId="5" fillId="0" borderId="0" xfId="0" applyNumberFormat="1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2 26 2" xfId="2"/>
    <cellStyle name="Обычный 2 28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18"/>
  <sheetViews>
    <sheetView tabSelected="1" zoomScale="130" zoomScaleNormal="130" zoomScaleSheetLayoutView="140" workbookViewId="0">
      <pane xSplit="3" ySplit="18" topLeftCell="D71" activePane="bottomRight" state="frozen"/>
      <selection pane="topRight" activeCell="D1" sqref="D1"/>
      <selection pane="bottomLeft" activeCell="A19" sqref="A19"/>
      <selection pane="bottomRight" activeCell="P16" sqref="P16:S16"/>
    </sheetView>
  </sheetViews>
  <sheetFormatPr defaultRowHeight="15.75" x14ac:dyDescent="0.25"/>
  <cols>
    <col min="1" max="1" width="5.7109375" style="14" customWidth="1"/>
    <col min="2" max="2" width="30" style="14" customWidth="1"/>
    <col min="3" max="3" width="8.85546875" style="14" customWidth="1"/>
    <col min="4" max="4" width="7.140625" style="31" customWidth="1"/>
    <col min="5" max="5" width="6.85546875" style="38" customWidth="1"/>
    <col min="6" max="6" width="6.5703125" style="38" customWidth="1"/>
    <col min="7" max="7" width="7.140625" style="38" customWidth="1"/>
    <col min="8" max="8" width="5.5703125" style="38" customWidth="1"/>
    <col min="9" max="9" width="6.140625" style="38" customWidth="1"/>
    <col min="10" max="10" width="7.42578125" style="38" customWidth="1"/>
    <col min="11" max="11" width="5.5703125" style="38" customWidth="1"/>
    <col min="12" max="12" width="7.140625" style="65" customWidth="1"/>
    <col min="13" max="13" width="5.5703125" style="38" customWidth="1"/>
    <col min="14" max="14" width="6.5703125" style="38" customWidth="1"/>
    <col min="15" max="15" width="7.28515625" style="38" customWidth="1"/>
    <col min="16" max="16" width="5.85546875" style="38" customWidth="1"/>
    <col min="17" max="17" width="6.85546875" style="38" customWidth="1"/>
    <col min="18" max="18" width="4.28515625" style="38" customWidth="1"/>
    <col min="19" max="19" width="6.28515625" style="38" customWidth="1"/>
    <col min="20" max="20" width="5.140625" style="14" customWidth="1"/>
    <col min="21" max="21" width="4.5703125" style="14" customWidth="1"/>
    <col min="22" max="22" width="6.5703125" style="14" customWidth="1"/>
    <col min="23" max="23" width="4.28515625" style="14" customWidth="1"/>
    <col min="24" max="24" width="4.140625" style="14" customWidth="1"/>
    <col min="25" max="25" width="7.5703125" style="14" customWidth="1"/>
    <col min="26" max="26" width="6.7109375" style="14" customWidth="1"/>
    <col min="27" max="27" width="7.140625" style="14" customWidth="1"/>
    <col min="28" max="28" width="7.42578125" style="14" customWidth="1"/>
    <col min="29" max="29" width="7.7109375" style="14" customWidth="1"/>
    <col min="30" max="30" width="7.42578125" style="38" customWidth="1"/>
    <col min="31" max="35" width="8.42578125" style="38" customWidth="1"/>
    <col min="36" max="36" width="7.42578125" style="38" customWidth="1"/>
    <col min="37" max="37" width="6.85546875" style="38" customWidth="1"/>
    <col min="38" max="38" width="6.7109375" style="38" customWidth="1"/>
    <col min="39" max="40" width="6" style="38" customWidth="1"/>
    <col min="41" max="41" width="6.5703125" style="38" customWidth="1"/>
    <col min="42" max="42" width="5.7109375" style="38" customWidth="1"/>
    <col min="43" max="43" width="7.5703125" style="38" customWidth="1"/>
    <col min="44" max="44" width="4.28515625" style="38" customWidth="1"/>
    <col min="45" max="45" width="6.140625" style="38" customWidth="1"/>
    <col min="46" max="46" width="6.28515625" style="14" customWidth="1"/>
    <col min="47" max="47" width="5.5703125" style="14" customWidth="1"/>
    <col min="48" max="48" width="6.42578125" style="14" customWidth="1"/>
    <col min="49" max="49" width="4.28515625" style="14" customWidth="1"/>
    <col min="50" max="50" width="4.140625" style="14" customWidth="1"/>
    <col min="51" max="51" width="6.85546875" style="14" customWidth="1"/>
    <col min="52" max="52" width="6.28515625" style="14" customWidth="1"/>
    <col min="53" max="53" width="7.7109375" style="14" customWidth="1"/>
    <col min="54" max="55" width="5.85546875" style="14" customWidth="1"/>
    <col min="56" max="16384" width="9.140625" style="14"/>
  </cols>
  <sheetData>
    <row r="1" spans="1:55" s="12" customFormat="1" ht="10.5" x14ac:dyDescent="0.2">
      <c r="D1" s="31"/>
      <c r="E1" s="31"/>
      <c r="F1" s="31"/>
      <c r="G1" s="31"/>
      <c r="H1" s="31"/>
      <c r="I1" s="31"/>
      <c r="J1" s="31"/>
      <c r="K1" s="31"/>
      <c r="L1" s="65"/>
      <c r="M1" s="31"/>
      <c r="N1" s="31"/>
      <c r="O1" s="31"/>
      <c r="P1" s="31"/>
      <c r="Q1" s="31"/>
      <c r="R1" s="31"/>
      <c r="S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BC1" s="20" t="s">
        <v>74</v>
      </c>
    </row>
    <row r="2" spans="1:55" s="12" customFormat="1" ht="23.25" customHeight="1" x14ac:dyDescent="0.2">
      <c r="D2" s="31"/>
      <c r="E2" s="31"/>
      <c r="F2" s="31"/>
      <c r="G2" s="31"/>
      <c r="H2" s="31"/>
      <c r="I2" s="31"/>
      <c r="J2" s="31"/>
      <c r="K2" s="31"/>
      <c r="L2" s="65"/>
      <c r="M2" s="31"/>
      <c r="N2" s="31"/>
      <c r="O2" s="31"/>
      <c r="P2" s="31"/>
      <c r="Q2" s="31"/>
      <c r="R2" s="31"/>
      <c r="S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X2" s="94" t="s">
        <v>2</v>
      </c>
      <c r="AY2" s="94"/>
      <c r="AZ2" s="94"/>
      <c r="BA2" s="94"/>
      <c r="BB2" s="94"/>
      <c r="BC2" s="94"/>
    </row>
    <row r="3" spans="1:55" s="12" customFormat="1" ht="10.5" x14ac:dyDescent="0.2">
      <c r="A3" s="77" t="s">
        <v>75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</row>
    <row r="4" spans="1:55" s="12" customFormat="1" ht="10.5" x14ac:dyDescent="0.2">
      <c r="D4" s="31"/>
      <c r="E4" s="31"/>
      <c r="F4" s="31"/>
      <c r="G4" s="31"/>
      <c r="H4" s="31"/>
      <c r="I4" s="31"/>
      <c r="J4" s="31"/>
      <c r="K4" s="31"/>
      <c r="L4" s="65"/>
      <c r="M4" s="31"/>
      <c r="N4" s="31"/>
      <c r="O4" s="31"/>
      <c r="P4" s="31"/>
      <c r="Q4" s="31"/>
      <c r="R4" s="31"/>
      <c r="S4" s="31"/>
      <c r="U4" s="18" t="s">
        <v>23</v>
      </c>
      <c r="V4" s="90" t="s">
        <v>270</v>
      </c>
      <c r="W4" s="90"/>
      <c r="X4" s="95" t="s">
        <v>24</v>
      </c>
      <c r="Y4" s="95"/>
      <c r="Z4" s="90" t="s">
        <v>200</v>
      </c>
      <c r="AA4" s="90"/>
      <c r="AB4" s="21" t="s">
        <v>25</v>
      </c>
      <c r="AC4" s="2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</row>
    <row r="6" spans="1:55" s="12" customFormat="1" ht="10.5" x14ac:dyDescent="0.2">
      <c r="D6" s="31"/>
      <c r="E6" s="31"/>
      <c r="F6" s="31"/>
      <c r="G6" s="31"/>
      <c r="H6" s="31"/>
      <c r="I6" s="31"/>
      <c r="J6" s="31"/>
      <c r="K6" s="31"/>
      <c r="L6" s="65"/>
      <c r="M6" s="31"/>
      <c r="N6" s="31"/>
      <c r="O6" s="31"/>
      <c r="P6" s="31"/>
      <c r="Q6" s="31"/>
      <c r="R6" s="31"/>
      <c r="S6" s="31"/>
      <c r="V6" s="19" t="s">
        <v>3</v>
      </c>
      <c r="W6" s="91" t="s">
        <v>82</v>
      </c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32"/>
      <c r="AM6" s="32"/>
      <c r="AN6" s="32"/>
      <c r="AO6" s="32"/>
      <c r="AP6" s="31"/>
      <c r="AQ6" s="31"/>
      <c r="AR6" s="31"/>
      <c r="AS6" s="31"/>
    </row>
    <row r="8" spans="1:55" s="12" customFormat="1" ht="10.5" x14ac:dyDescent="0.2">
      <c r="D8" s="31"/>
      <c r="E8" s="31"/>
      <c r="F8" s="31"/>
      <c r="G8" s="31"/>
      <c r="H8" s="31"/>
      <c r="I8" s="31"/>
      <c r="J8" s="31"/>
      <c r="K8" s="31"/>
      <c r="L8" s="65"/>
      <c r="M8" s="31"/>
      <c r="N8" s="31"/>
      <c r="O8" s="31"/>
      <c r="P8" s="31"/>
      <c r="Q8" s="31"/>
      <c r="R8" s="31"/>
      <c r="S8" s="31"/>
      <c r="Y8" s="20" t="s">
        <v>4</v>
      </c>
      <c r="Z8" s="90" t="s">
        <v>200</v>
      </c>
      <c r="AA8" s="90"/>
      <c r="AB8" s="12" t="s">
        <v>5</v>
      </c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</row>
    <row r="10" spans="1:55" s="12" customFormat="1" ht="10.5" x14ac:dyDescent="0.2">
      <c r="D10" s="31"/>
      <c r="E10" s="31"/>
      <c r="F10" s="31"/>
      <c r="G10" s="31"/>
      <c r="H10" s="31"/>
      <c r="I10" s="31"/>
      <c r="J10" s="31"/>
      <c r="K10" s="31"/>
      <c r="L10" s="65"/>
      <c r="M10" s="31"/>
      <c r="N10" s="31"/>
      <c r="O10" s="31"/>
      <c r="P10" s="31"/>
      <c r="Q10" s="31"/>
      <c r="R10" s="31"/>
      <c r="S10" s="31"/>
      <c r="X10" s="20" t="s">
        <v>6</v>
      </c>
      <c r="Y10" s="92" t="s">
        <v>194</v>
      </c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33"/>
      <c r="AO10" s="33"/>
      <c r="AP10" s="33"/>
      <c r="AQ10" s="31"/>
      <c r="AR10" s="31"/>
      <c r="AS10" s="31"/>
    </row>
    <row r="11" spans="1:55" s="13" customFormat="1" ht="11.25" x14ac:dyDescent="0.2">
      <c r="D11" s="31"/>
      <c r="E11" s="39"/>
      <c r="F11" s="39"/>
      <c r="G11" s="39"/>
      <c r="H11" s="39"/>
      <c r="I11" s="39"/>
      <c r="J11" s="39"/>
      <c r="K11" s="39"/>
      <c r="L11" s="65"/>
      <c r="M11" s="39"/>
      <c r="N11" s="39"/>
      <c r="O11" s="39"/>
      <c r="P11" s="39"/>
      <c r="Q11" s="39"/>
      <c r="R11" s="39"/>
      <c r="S11" s="39"/>
      <c r="Y11" s="22"/>
      <c r="Z11" s="22"/>
      <c r="AA11" s="22"/>
      <c r="AB11" s="22"/>
      <c r="AC11" s="22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</row>
    <row r="12" spans="1:55" s="12" customFormat="1" ht="10.5" x14ac:dyDescent="0.2">
      <c r="D12" s="31"/>
      <c r="E12" s="40"/>
      <c r="F12" s="40"/>
      <c r="G12" s="40"/>
      <c r="H12" s="40"/>
      <c r="I12" s="40"/>
      <c r="J12" s="31"/>
      <c r="K12" s="31"/>
      <c r="L12" s="65"/>
      <c r="M12" s="31"/>
      <c r="N12" s="31"/>
      <c r="O12" s="31"/>
      <c r="P12" s="31"/>
      <c r="Q12" s="31"/>
      <c r="R12" s="31"/>
      <c r="S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</row>
    <row r="13" spans="1:55" s="15" customFormat="1" ht="10.5" x14ac:dyDescent="0.2">
      <c r="A13" s="83" t="s">
        <v>16</v>
      </c>
      <c r="B13" s="83" t="s">
        <v>17</v>
      </c>
      <c r="C13" s="83" t="s">
        <v>7</v>
      </c>
      <c r="D13" s="71" t="s">
        <v>199</v>
      </c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3"/>
      <c r="AD13" s="87" t="s">
        <v>201</v>
      </c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9"/>
    </row>
    <row r="14" spans="1:55" s="15" customFormat="1" ht="10.5" x14ac:dyDescent="0.2">
      <c r="A14" s="84"/>
      <c r="B14" s="84"/>
      <c r="C14" s="84"/>
      <c r="D14" s="57" t="s">
        <v>0</v>
      </c>
      <c r="E14" s="80" t="s">
        <v>1</v>
      </c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2"/>
      <c r="AD14" s="66" t="s">
        <v>0</v>
      </c>
      <c r="AE14" s="71" t="s">
        <v>1</v>
      </c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3"/>
    </row>
    <row r="15" spans="1:55" s="15" customFormat="1" ht="10.5" x14ac:dyDescent="0.2">
      <c r="A15" s="84"/>
      <c r="B15" s="84"/>
      <c r="C15" s="84"/>
      <c r="D15" s="85" t="s">
        <v>18</v>
      </c>
      <c r="E15" s="74" t="s">
        <v>18</v>
      </c>
      <c r="F15" s="75"/>
      <c r="G15" s="75"/>
      <c r="H15" s="75"/>
      <c r="I15" s="76"/>
      <c r="J15" s="74" t="s">
        <v>19</v>
      </c>
      <c r="K15" s="75"/>
      <c r="L15" s="75"/>
      <c r="M15" s="75"/>
      <c r="N15" s="76"/>
      <c r="O15" s="74" t="s">
        <v>20</v>
      </c>
      <c r="P15" s="75"/>
      <c r="Q15" s="75"/>
      <c r="R15" s="75"/>
      <c r="S15" s="76"/>
      <c r="T15" s="71" t="s">
        <v>21</v>
      </c>
      <c r="U15" s="72"/>
      <c r="V15" s="72"/>
      <c r="W15" s="72"/>
      <c r="X15" s="73"/>
      <c r="Y15" s="71" t="s">
        <v>22</v>
      </c>
      <c r="Z15" s="72"/>
      <c r="AA15" s="72"/>
      <c r="AB15" s="72"/>
      <c r="AC15" s="73"/>
      <c r="AD15" s="78" t="s">
        <v>18</v>
      </c>
      <c r="AE15" s="74" t="s">
        <v>18</v>
      </c>
      <c r="AF15" s="75"/>
      <c r="AG15" s="75"/>
      <c r="AH15" s="75"/>
      <c r="AI15" s="76"/>
      <c r="AJ15" s="74" t="s">
        <v>19</v>
      </c>
      <c r="AK15" s="75"/>
      <c r="AL15" s="75"/>
      <c r="AM15" s="75"/>
      <c r="AN15" s="76"/>
      <c r="AO15" s="74" t="s">
        <v>20</v>
      </c>
      <c r="AP15" s="75"/>
      <c r="AQ15" s="75"/>
      <c r="AR15" s="75"/>
      <c r="AS15" s="76"/>
      <c r="AT15" s="71" t="s">
        <v>21</v>
      </c>
      <c r="AU15" s="72"/>
      <c r="AV15" s="72"/>
      <c r="AW15" s="72"/>
      <c r="AX15" s="73"/>
      <c r="AY15" s="71" t="s">
        <v>22</v>
      </c>
      <c r="AZ15" s="72"/>
      <c r="BA15" s="72"/>
      <c r="BB15" s="72"/>
      <c r="BC15" s="73"/>
    </row>
    <row r="16" spans="1:55" s="15" customFormat="1" ht="120" x14ac:dyDescent="0.2">
      <c r="A16" s="84"/>
      <c r="B16" s="84"/>
      <c r="C16" s="84"/>
      <c r="D16" s="86"/>
      <c r="E16" s="35" t="s">
        <v>49</v>
      </c>
      <c r="F16" s="35" t="s">
        <v>50</v>
      </c>
      <c r="G16" s="35" t="s">
        <v>51</v>
      </c>
      <c r="H16" s="35" t="s">
        <v>52</v>
      </c>
      <c r="I16" s="35" t="s">
        <v>53</v>
      </c>
      <c r="J16" s="35" t="s">
        <v>49</v>
      </c>
      <c r="K16" s="35" t="s">
        <v>50</v>
      </c>
      <c r="L16" s="35" t="s">
        <v>51</v>
      </c>
      <c r="M16" s="35" t="s">
        <v>52</v>
      </c>
      <c r="N16" s="35" t="s">
        <v>53</v>
      </c>
      <c r="O16" s="35" t="s">
        <v>49</v>
      </c>
      <c r="P16" s="35" t="s">
        <v>50</v>
      </c>
      <c r="Q16" s="35" t="s">
        <v>51</v>
      </c>
      <c r="R16" s="35" t="s">
        <v>52</v>
      </c>
      <c r="S16" s="35" t="s">
        <v>53</v>
      </c>
      <c r="T16" s="16" t="s">
        <v>49</v>
      </c>
      <c r="U16" s="16" t="s">
        <v>50</v>
      </c>
      <c r="V16" s="16" t="s">
        <v>51</v>
      </c>
      <c r="W16" s="16" t="s">
        <v>52</v>
      </c>
      <c r="X16" s="16" t="s">
        <v>53</v>
      </c>
      <c r="Y16" s="16" t="s">
        <v>49</v>
      </c>
      <c r="Z16" s="16" t="s">
        <v>50</v>
      </c>
      <c r="AA16" s="16" t="s">
        <v>51</v>
      </c>
      <c r="AB16" s="16" t="s">
        <v>52</v>
      </c>
      <c r="AC16" s="16" t="s">
        <v>53</v>
      </c>
      <c r="AD16" s="79"/>
      <c r="AE16" s="35" t="s">
        <v>49</v>
      </c>
      <c r="AF16" s="35" t="s">
        <v>50</v>
      </c>
      <c r="AG16" s="35" t="s">
        <v>51</v>
      </c>
      <c r="AH16" s="35" t="s">
        <v>52</v>
      </c>
      <c r="AI16" s="35" t="s">
        <v>53</v>
      </c>
      <c r="AJ16" s="35" t="s">
        <v>49</v>
      </c>
      <c r="AK16" s="35" t="s">
        <v>50</v>
      </c>
      <c r="AL16" s="35" t="s">
        <v>51</v>
      </c>
      <c r="AM16" s="35" t="s">
        <v>52</v>
      </c>
      <c r="AN16" s="35" t="s">
        <v>53</v>
      </c>
      <c r="AO16" s="35" t="s">
        <v>49</v>
      </c>
      <c r="AP16" s="35" t="s">
        <v>50</v>
      </c>
      <c r="AQ16" s="35" t="s">
        <v>51</v>
      </c>
      <c r="AR16" s="35" t="s">
        <v>52</v>
      </c>
      <c r="AS16" s="35" t="s">
        <v>53</v>
      </c>
      <c r="AT16" s="16" t="s">
        <v>49</v>
      </c>
      <c r="AU16" s="16" t="s">
        <v>50</v>
      </c>
      <c r="AV16" s="16" t="s">
        <v>51</v>
      </c>
      <c r="AW16" s="16" t="s">
        <v>52</v>
      </c>
      <c r="AX16" s="16" t="s">
        <v>53</v>
      </c>
      <c r="AY16" s="16" t="s">
        <v>49</v>
      </c>
      <c r="AZ16" s="16" t="s">
        <v>50</v>
      </c>
      <c r="BA16" s="16" t="s">
        <v>51</v>
      </c>
      <c r="BB16" s="16" t="s">
        <v>52</v>
      </c>
      <c r="BC16" s="16" t="s">
        <v>53</v>
      </c>
    </row>
    <row r="17" spans="1:55" s="15" customFormat="1" ht="10.5" x14ac:dyDescent="0.2">
      <c r="A17" s="17">
        <v>1</v>
      </c>
      <c r="B17" s="17">
        <v>2</v>
      </c>
      <c r="C17" s="17">
        <v>3</v>
      </c>
      <c r="D17" s="63">
        <v>4</v>
      </c>
      <c r="E17" s="36" t="s">
        <v>8</v>
      </c>
      <c r="F17" s="36" t="s">
        <v>9</v>
      </c>
      <c r="G17" s="36" t="s">
        <v>10</v>
      </c>
      <c r="H17" s="36" t="s">
        <v>11</v>
      </c>
      <c r="I17" s="36" t="s">
        <v>26</v>
      </c>
      <c r="J17" s="36" t="s">
        <v>29</v>
      </c>
      <c r="K17" s="36" t="s">
        <v>30</v>
      </c>
      <c r="L17" s="36" t="s">
        <v>31</v>
      </c>
      <c r="M17" s="36" t="s">
        <v>32</v>
      </c>
      <c r="N17" s="36" t="s">
        <v>33</v>
      </c>
      <c r="O17" s="36" t="s">
        <v>34</v>
      </c>
      <c r="P17" s="36" t="s">
        <v>35</v>
      </c>
      <c r="Q17" s="36" t="s">
        <v>36</v>
      </c>
      <c r="R17" s="36" t="s">
        <v>37</v>
      </c>
      <c r="S17" s="36" t="s">
        <v>38</v>
      </c>
      <c r="T17" s="17" t="s">
        <v>39</v>
      </c>
      <c r="U17" s="17" t="s">
        <v>40</v>
      </c>
      <c r="V17" s="17" t="s">
        <v>41</v>
      </c>
      <c r="W17" s="17" t="s">
        <v>42</v>
      </c>
      <c r="X17" s="17" t="s">
        <v>43</v>
      </c>
      <c r="Y17" s="17" t="s">
        <v>44</v>
      </c>
      <c r="Z17" s="17" t="s">
        <v>45</v>
      </c>
      <c r="AA17" s="17" t="s">
        <v>46</v>
      </c>
      <c r="AB17" s="17" t="s">
        <v>47</v>
      </c>
      <c r="AC17" s="17" t="s">
        <v>48</v>
      </c>
      <c r="AD17" s="64">
        <v>6</v>
      </c>
      <c r="AE17" s="36" t="s">
        <v>12</v>
      </c>
      <c r="AF17" s="36" t="s">
        <v>13</v>
      </c>
      <c r="AG17" s="36" t="s">
        <v>14</v>
      </c>
      <c r="AH17" s="36" t="s">
        <v>15</v>
      </c>
      <c r="AI17" s="36" t="s">
        <v>27</v>
      </c>
      <c r="AJ17" s="36" t="s">
        <v>54</v>
      </c>
      <c r="AK17" s="36" t="s">
        <v>55</v>
      </c>
      <c r="AL17" s="36" t="s">
        <v>56</v>
      </c>
      <c r="AM17" s="36" t="s">
        <v>57</v>
      </c>
      <c r="AN17" s="36" t="s">
        <v>58</v>
      </c>
      <c r="AO17" s="36" t="s">
        <v>59</v>
      </c>
      <c r="AP17" s="36" t="s">
        <v>60</v>
      </c>
      <c r="AQ17" s="36" t="s">
        <v>61</v>
      </c>
      <c r="AR17" s="36" t="s">
        <v>62</v>
      </c>
      <c r="AS17" s="36" t="s">
        <v>63</v>
      </c>
      <c r="AT17" s="17" t="s">
        <v>64</v>
      </c>
      <c r="AU17" s="17" t="s">
        <v>65</v>
      </c>
      <c r="AV17" s="17" t="s">
        <v>66</v>
      </c>
      <c r="AW17" s="17" t="s">
        <v>67</v>
      </c>
      <c r="AX17" s="17" t="s">
        <v>68</v>
      </c>
      <c r="AY17" s="17" t="s">
        <v>69</v>
      </c>
      <c r="AZ17" s="17" t="s">
        <v>70</v>
      </c>
      <c r="BA17" s="17" t="s">
        <v>71</v>
      </c>
      <c r="BB17" s="17" t="s">
        <v>72</v>
      </c>
      <c r="BC17" s="17" t="s">
        <v>73</v>
      </c>
    </row>
    <row r="18" spans="1:55" s="29" customFormat="1" ht="10.5" x14ac:dyDescent="0.2">
      <c r="A18" s="69" t="s">
        <v>28</v>
      </c>
      <c r="B18" s="70"/>
      <c r="C18" s="28" t="s">
        <v>111</v>
      </c>
      <c r="D18" s="6">
        <f>D26+D60+D108+D112</f>
        <v>424.65879999999999</v>
      </c>
      <c r="E18" s="6">
        <f>SUM(F18:I18)</f>
        <v>48.9337874</v>
      </c>
      <c r="F18" s="6">
        <f>K18+P18+U18+Z18</f>
        <v>2.6225858</v>
      </c>
      <c r="G18" s="6">
        <f>L18+Q18+V18+AA18</f>
        <v>44.244984599999995</v>
      </c>
      <c r="H18" s="6">
        <f>M18+R18+W18+AB18</f>
        <v>0</v>
      </c>
      <c r="I18" s="6">
        <f>N18+S18+X18+AC18</f>
        <v>2.066217</v>
      </c>
      <c r="J18" s="6">
        <f>K18+L18+M18+N18</f>
        <v>16.256988999999997</v>
      </c>
      <c r="K18" s="6">
        <f>K26+K60+K108+K112</f>
        <v>0.80718000000000001</v>
      </c>
      <c r="L18" s="6">
        <f>L26+L60+L108+L112</f>
        <v>13.499008999999997</v>
      </c>
      <c r="M18" s="6">
        <f>M26+M60+M108+M112</f>
        <v>0</v>
      </c>
      <c r="N18" s="6">
        <f>N26+N60+N108+N112</f>
        <v>1.9507999999999999</v>
      </c>
      <c r="O18" s="6">
        <f>SUM(P18:S18)</f>
        <v>32.676798400000003</v>
      </c>
      <c r="P18" s="6">
        <f>P26+P60+P108+P112</f>
        <v>1.8154058</v>
      </c>
      <c r="Q18" s="6">
        <f>Q26+Q60+Q108+Q112</f>
        <v>30.745975600000001</v>
      </c>
      <c r="R18" s="6">
        <f>R26+R60+R108+R112</f>
        <v>0</v>
      </c>
      <c r="S18" s="6">
        <f>S26+S60+S112</f>
        <v>0.11541700000000001</v>
      </c>
      <c r="T18" s="6">
        <f>U18+V18+W18+X18</f>
        <v>0</v>
      </c>
      <c r="U18" s="6">
        <f>U26+U60+U112</f>
        <v>0</v>
      </c>
      <c r="V18" s="6">
        <f>V26+V60+V112</f>
        <v>0</v>
      </c>
      <c r="W18" s="6">
        <f>W26+W60+W112</f>
        <v>0</v>
      </c>
      <c r="X18" s="6">
        <f>X26+X60+X112</f>
        <v>0</v>
      </c>
      <c r="Y18" s="6">
        <f>Z18+AA18+AB18+AC18</f>
        <v>0</v>
      </c>
      <c r="Z18" s="6">
        <f>Z26+Z60+Z108+Z112</f>
        <v>0</v>
      </c>
      <c r="AA18" s="6">
        <f>AA26+AA60+AA108+AA112</f>
        <v>0</v>
      </c>
      <c r="AB18" s="37">
        <f>SUM(AB19:AB24)</f>
        <v>0</v>
      </c>
      <c r="AC18" s="6">
        <v>0</v>
      </c>
      <c r="AD18" s="6">
        <f>AD26+AD60+AD108+AD112</f>
        <v>353.88419999999996</v>
      </c>
      <c r="AE18" s="6">
        <f t="shared" ref="AE18:AE24" si="0">SUM(AF18:AI18)</f>
        <v>51.024953500000002</v>
      </c>
      <c r="AF18" s="6">
        <f>AK18+AP18+AU18+AZ18</f>
        <v>3.8024149999999999</v>
      </c>
      <c r="AG18" s="6">
        <f>AL18+AQ18+AV18+BA18</f>
        <v>47.005107500000008</v>
      </c>
      <c r="AH18" s="6">
        <f>AM18+AR18+AW18+BB18</f>
        <v>0</v>
      </c>
      <c r="AI18" s="6">
        <f>AN18+AS18+AX18+BC18</f>
        <v>0.21743099999999999</v>
      </c>
      <c r="AJ18" s="6">
        <f>AK18+AL18+AM18+AN18</f>
        <v>16.883040000000001</v>
      </c>
      <c r="AK18" s="6">
        <f>AK26+AK60+AK108+AK112</f>
        <v>1.2289600000000001</v>
      </c>
      <c r="AL18" s="6">
        <f>AL26+AL60+AL108+AL112</f>
        <v>15.532830000000001</v>
      </c>
      <c r="AM18" s="6">
        <f>AM26+AM60+AM108+AM112</f>
        <v>0</v>
      </c>
      <c r="AN18" s="6">
        <f>AN26+AN60+AN108+AN112</f>
        <v>0.12125</v>
      </c>
      <c r="AO18" s="6">
        <f t="shared" ref="AO18:AO24" si="1">SUM(AP18:AS18)</f>
        <v>34.141913500000008</v>
      </c>
      <c r="AP18" s="6">
        <f t="shared" ref="AP18:BA18" si="2">AP26+AP60+AP108+AP112</f>
        <v>2.573455</v>
      </c>
      <c r="AQ18" s="6">
        <f t="shared" si="2"/>
        <v>31.472277500000004</v>
      </c>
      <c r="AR18" s="6">
        <f t="shared" si="2"/>
        <v>0</v>
      </c>
      <c r="AS18" s="6">
        <f t="shared" si="2"/>
        <v>9.6181000000000003E-2</v>
      </c>
      <c r="AT18" s="6">
        <f t="shared" si="2"/>
        <v>0</v>
      </c>
      <c r="AU18" s="6">
        <f t="shared" si="2"/>
        <v>0</v>
      </c>
      <c r="AV18" s="6">
        <f t="shared" si="2"/>
        <v>0</v>
      </c>
      <c r="AW18" s="6">
        <f t="shared" si="2"/>
        <v>0</v>
      </c>
      <c r="AX18" s="6">
        <f t="shared" si="2"/>
        <v>0</v>
      </c>
      <c r="AY18" s="6">
        <f t="shared" si="2"/>
        <v>0</v>
      </c>
      <c r="AZ18" s="6">
        <f t="shared" si="2"/>
        <v>0</v>
      </c>
      <c r="BA18" s="6">
        <f t="shared" si="2"/>
        <v>0</v>
      </c>
      <c r="BB18" s="37">
        <f>SUM(BB19:BB24)</f>
        <v>0</v>
      </c>
      <c r="BC18" s="6">
        <v>0</v>
      </c>
    </row>
    <row r="19" spans="1:55" s="29" customFormat="1" ht="10.5" x14ac:dyDescent="0.2">
      <c r="A19" s="41" t="s">
        <v>109</v>
      </c>
      <c r="B19" s="42" t="s">
        <v>110</v>
      </c>
      <c r="C19" s="28" t="s">
        <v>111</v>
      </c>
      <c r="D19" s="6">
        <f>D26</f>
        <v>147.72999999999999</v>
      </c>
      <c r="E19" s="6">
        <f>SUM(F19:I19)</f>
        <v>43.067759899999999</v>
      </c>
      <c r="F19" s="6">
        <f>F26</f>
        <v>2.3407777999999997</v>
      </c>
      <c r="G19" s="6">
        <f>G26</f>
        <v>40.726982100000001</v>
      </c>
      <c r="H19" s="6">
        <f>H26</f>
        <v>0</v>
      </c>
      <c r="I19" s="6">
        <f>I26</f>
        <v>0</v>
      </c>
      <c r="J19" s="6">
        <f>SUM(K19:N19)</f>
        <v>14.306188999999998</v>
      </c>
      <c r="K19" s="6">
        <f>K26</f>
        <v>0.80718000000000001</v>
      </c>
      <c r="L19" s="6">
        <f>L26</f>
        <v>13.499008999999997</v>
      </c>
      <c r="M19" s="6">
        <f>M26</f>
        <v>0</v>
      </c>
      <c r="N19" s="6">
        <f>N26</f>
        <v>0</v>
      </c>
      <c r="O19" s="6">
        <f>SUM(P19:S19)</f>
        <v>28.761570899999999</v>
      </c>
      <c r="P19" s="6">
        <f>P26</f>
        <v>1.5335977999999999</v>
      </c>
      <c r="Q19" s="6">
        <f>Q26</f>
        <v>27.2279731</v>
      </c>
      <c r="R19" s="6">
        <f>R26</f>
        <v>0</v>
      </c>
      <c r="S19" s="6">
        <f>S26</f>
        <v>0</v>
      </c>
      <c r="T19" s="6">
        <f>SUM(U19:X19)</f>
        <v>0</v>
      </c>
      <c r="U19" s="6">
        <f t="shared" ref="U19:AD19" si="3">U26</f>
        <v>0</v>
      </c>
      <c r="V19" s="6">
        <f t="shared" si="3"/>
        <v>0</v>
      </c>
      <c r="W19" s="6">
        <f t="shared" si="3"/>
        <v>0</v>
      </c>
      <c r="X19" s="6">
        <f t="shared" si="3"/>
        <v>0</v>
      </c>
      <c r="Y19" s="6">
        <f t="shared" si="3"/>
        <v>0</v>
      </c>
      <c r="Z19" s="6">
        <f t="shared" si="3"/>
        <v>0</v>
      </c>
      <c r="AA19" s="6">
        <f t="shared" si="3"/>
        <v>0</v>
      </c>
      <c r="AB19" s="6">
        <f t="shared" si="3"/>
        <v>0</v>
      </c>
      <c r="AC19" s="6">
        <f t="shared" si="3"/>
        <v>0</v>
      </c>
      <c r="AD19" s="6">
        <f t="shared" si="3"/>
        <v>123.10899999999999</v>
      </c>
      <c r="AE19" s="6">
        <f t="shared" si="0"/>
        <v>45.405900500000008</v>
      </c>
      <c r="AF19" s="6">
        <f t="shared" ref="AF19:AF24" si="4">AK19+AP19+AU19+AZ19</f>
        <v>3.484467</v>
      </c>
      <c r="AG19" s="6">
        <f t="shared" ref="AG19:AG24" si="5">AL19+AQ19+AV19+BA19</f>
        <v>41.921433500000006</v>
      </c>
      <c r="AH19" s="6">
        <f t="shared" ref="AH19:AH24" si="6">AM19+AR19+AW19+BB19</f>
        <v>0</v>
      </c>
      <c r="AI19" s="6">
        <f t="shared" ref="AI19:AI24" si="7">AN19+AS19+AX19+BC19</f>
        <v>0</v>
      </c>
      <c r="AJ19" s="6">
        <f t="shared" ref="AJ19:AJ24" si="8">SUM(AK19:AN19)</f>
        <v>13.64514</v>
      </c>
      <c r="AK19" s="6">
        <f>AK26</f>
        <v>0.99411900000000009</v>
      </c>
      <c r="AL19" s="6">
        <f>AL26</f>
        <v>12.651021</v>
      </c>
      <c r="AM19" s="6">
        <f>AM26</f>
        <v>0</v>
      </c>
      <c r="AN19" s="6">
        <f>AN26</f>
        <v>0</v>
      </c>
      <c r="AO19" s="6">
        <f t="shared" si="1"/>
        <v>31.760760500000004</v>
      </c>
      <c r="AP19" s="6">
        <f>AP26</f>
        <v>2.490348</v>
      </c>
      <c r="AQ19" s="6">
        <f>AQ26</f>
        <v>29.270412500000003</v>
      </c>
      <c r="AR19" s="6">
        <f>AR26</f>
        <v>0</v>
      </c>
      <c r="AS19" s="6">
        <f>AS26</f>
        <v>0</v>
      </c>
      <c r="AT19" s="6">
        <f t="shared" ref="AT19:AT24" si="9">SUM(AU19:AX19)</f>
        <v>0</v>
      </c>
      <c r="AU19" s="6">
        <f>AU26</f>
        <v>0</v>
      </c>
      <c r="AV19" s="6">
        <f>AV26</f>
        <v>0</v>
      </c>
      <c r="AW19" s="6">
        <f>AW26</f>
        <v>0</v>
      </c>
      <c r="AX19" s="6">
        <f>AX26</f>
        <v>0</v>
      </c>
      <c r="AY19" s="6">
        <f>SUM(AZ19:BC19)</f>
        <v>0</v>
      </c>
      <c r="AZ19" s="6">
        <f>AZ26</f>
        <v>0</v>
      </c>
      <c r="BA19" s="6">
        <f>BA26</f>
        <v>0</v>
      </c>
      <c r="BB19" s="6">
        <f>BB26</f>
        <v>0</v>
      </c>
      <c r="BC19" s="6">
        <f>BC26</f>
        <v>0</v>
      </c>
    </row>
    <row r="20" spans="1:55" s="29" customFormat="1" ht="21" x14ac:dyDescent="0.2">
      <c r="A20" s="41" t="s">
        <v>112</v>
      </c>
      <c r="B20" s="42" t="s">
        <v>113</v>
      </c>
      <c r="C20" s="28" t="s">
        <v>111</v>
      </c>
      <c r="D20" s="6">
        <f t="shared" ref="D20:I20" si="10">D60</f>
        <v>251.17579999999998</v>
      </c>
      <c r="E20" s="6">
        <f t="shared" si="10"/>
        <v>3.7998105</v>
      </c>
      <c r="F20" s="6">
        <f t="shared" si="10"/>
        <v>0.281808</v>
      </c>
      <c r="G20" s="6">
        <f t="shared" si="10"/>
        <v>3.5180024999999997</v>
      </c>
      <c r="H20" s="6">
        <f t="shared" si="10"/>
        <v>0</v>
      </c>
      <c r="I20" s="6">
        <f t="shared" si="10"/>
        <v>0</v>
      </c>
      <c r="J20" s="6">
        <f t="shared" ref="J20:J25" si="11">SUM(K20:N20)</f>
        <v>0</v>
      </c>
      <c r="K20" s="6">
        <f>K60</f>
        <v>0</v>
      </c>
      <c r="L20" s="6">
        <f>L60</f>
        <v>0</v>
      </c>
      <c r="M20" s="6">
        <f>M60</f>
        <v>0</v>
      </c>
      <c r="N20" s="6">
        <f>N60</f>
        <v>0</v>
      </c>
      <c r="O20" s="6">
        <f t="shared" ref="O20:O25" si="12">SUM(P20:S20)</f>
        <v>3.7998104999999995</v>
      </c>
      <c r="P20" s="6">
        <f>P60</f>
        <v>0.281808</v>
      </c>
      <c r="Q20" s="6">
        <f>Q60</f>
        <v>3.5180024999999997</v>
      </c>
      <c r="R20" s="6">
        <f>R60</f>
        <v>0</v>
      </c>
      <c r="S20" s="6">
        <f>S60</f>
        <v>0</v>
      </c>
      <c r="T20" s="6">
        <f t="shared" ref="T20:T25" si="13">SUM(U20:X20)</f>
        <v>0</v>
      </c>
      <c r="U20" s="6">
        <f t="shared" ref="U20:AA20" si="14">U60</f>
        <v>0</v>
      </c>
      <c r="V20" s="6">
        <f t="shared" si="14"/>
        <v>0</v>
      </c>
      <c r="W20" s="6">
        <f t="shared" si="14"/>
        <v>0</v>
      </c>
      <c r="X20" s="6">
        <f t="shared" si="14"/>
        <v>0</v>
      </c>
      <c r="Y20" s="6">
        <f t="shared" si="14"/>
        <v>0</v>
      </c>
      <c r="Z20" s="6">
        <f t="shared" si="14"/>
        <v>0</v>
      </c>
      <c r="AA20" s="6">
        <f t="shared" si="14"/>
        <v>0</v>
      </c>
      <c r="AB20" s="6">
        <v>0</v>
      </c>
      <c r="AC20" s="6">
        <f>AC60</f>
        <v>0</v>
      </c>
      <c r="AD20" s="6">
        <f>AD60</f>
        <v>209.31459999999998</v>
      </c>
      <c r="AE20" s="6">
        <v>3.1166499999999999</v>
      </c>
      <c r="AF20" s="6">
        <f t="shared" si="4"/>
        <v>0.31794800000000001</v>
      </c>
      <c r="AG20" s="6">
        <f t="shared" si="5"/>
        <v>5.0836740000000002</v>
      </c>
      <c r="AH20" s="6">
        <f t="shared" si="6"/>
        <v>0</v>
      </c>
      <c r="AI20" s="6">
        <f t="shared" si="7"/>
        <v>0</v>
      </c>
      <c r="AJ20" s="6">
        <f t="shared" si="8"/>
        <v>3.1166499999999999</v>
      </c>
      <c r="AK20" s="6">
        <f>AK60</f>
        <v>0.23484099999999999</v>
      </c>
      <c r="AL20" s="6">
        <f>AL60</f>
        <v>2.8818090000000001</v>
      </c>
      <c r="AM20" s="6">
        <f>AM60</f>
        <v>0</v>
      </c>
      <c r="AN20" s="6">
        <f>AN60</f>
        <v>0</v>
      </c>
      <c r="AO20" s="6">
        <f t="shared" si="1"/>
        <v>2.2849720000000002</v>
      </c>
      <c r="AP20" s="6">
        <f>AP60</f>
        <v>8.3107E-2</v>
      </c>
      <c r="AQ20" s="6">
        <f>AQ60</f>
        <v>2.2018650000000002</v>
      </c>
      <c r="AR20" s="6">
        <f>AR60</f>
        <v>0</v>
      </c>
      <c r="AS20" s="6">
        <f>AS60</f>
        <v>0</v>
      </c>
      <c r="AT20" s="6">
        <f t="shared" si="9"/>
        <v>0</v>
      </c>
      <c r="AU20" s="6">
        <f t="shared" ref="AU20:BA20" si="15">AU60</f>
        <v>0</v>
      </c>
      <c r="AV20" s="6">
        <f t="shared" si="15"/>
        <v>0</v>
      </c>
      <c r="AW20" s="6">
        <f t="shared" si="15"/>
        <v>0</v>
      </c>
      <c r="AX20" s="6">
        <f t="shared" si="15"/>
        <v>0</v>
      </c>
      <c r="AY20" s="6">
        <f t="shared" si="15"/>
        <v>0</v>
      </c>
      <c r="AZ20" s="6">
        <f t="shared" si="15"/>
        <v>0</v>
      </c>
      <c r="BA20" s="6">
        <f t="shared" si="15"/>
        <v>0</v>
      </c>
      <c r="BB20" s="6">
        <v>0</v>
      </c>
      <c r="BC20" s="6">
        <f>BC60</f>
        <v>0</v>
      </c>
    </row>
    <row r="21" spans="1:55" s="29" customFormat="1" ht="42" x14ac:dyDescent="0.2">
      <c r="A21" s="41" t="s">
        <v>114</v>
      </c>
      <c r="B21" s="42" t="s">
        <v>115</v>
      </c>
      <c r="C21" s="28" t="s">
        <v>111</v>
      </c>
      <c r="D21" s="6">
        <f>D105</f>
        <v>0</v>
      </c>
      <c r="E21" s="6">
        <f t="shared" ref="E21:E25" si="16">SUM(F21:I21)</f>
        <v>0</v>
      </c>
      <c r="F21" s="6">
        <f>F105</f>
        <v>0</v>
      </c>
      <c r="G21" s="6">
        <f>G105</f>
        <v>0</v>
      </c>
      <c r="H21" s="6">
        <f>H105</f>
        <v>0</v>
      </c>
      <c r="I21" s="6">
        <f>I105</f>
        <v>0</v>
      </c>
      <c r="J21" s="6">
        <f t="shared" si="11"/>
        <v>0</v>
      </c>
      <c r="K21" s="6">
        <f>K105</f>
        <v>0</v>
      </c>
      <c r="L21" s="6">
        <f>L105</f>
        <v>0</v>
      </c>
      <c r="M21" s="6">
        <f>M105</f>
        <v>0</v>
      </c>
      <c r="N21" s="6">
        <f>N105</f>
        <v>0</v>
      </c>
      <c r="O21" s="6">
        <f t="shared" si="12"/>
        <v>0</v>
      </c>
      <c r="P21" s="6">
        <f>P105</f>
        <v>0</v>
      </c>
      <c r="Q21" s="6">
        <f>Q105</f>
        <v>0</v>
      </c>
      <c r="R21" s="6">
        <f>R105</f>
        <v>0</v>
      </c>
      <c r="S21" s="6">
        <f>S105</f>
        <v>0</v>
      </c>
      <c r="T21" s="6">
        <f t="shared" si="13"/>
        <v>0</v>
      </c>
      <c r="U21" s="6">
        <f>U105</f>
        <v>0</v>
      </c>
      <c r="V21" s="6">
        <f>V105</f>
        <v>0</v>
      </c>
      <c r="W21" s="6">
        <f>W105</f>
        <v>0</v>
      </c>
      <c r="X21" s="6">
        <f>X105</f>
        <v>0</v>
      </c>
      <c r="Y21" s="6">
        <f t="shared" ref="Y21:Y24" si="17">SUM(Z21:AC21)</f>
        <v>0</v>
      </c>
      <c r="Z21" s="6">
        <f>Z105</f>
        <v>0</v>
      </c>
      <c r="AA21" s="6">
        <f>AA105</f>
        <v>0</v>
      </c>
      <c r="AB21" s="6">
        <f>AB105</f>
        <v>0</v>
      </c>
      <c r="AC21" s="6">
        <f>AC105</f>
        <v>0</v>
      </c>
      <c r="AD21" s="6">
        <f>AD105</f>
        <v>0</v>
      </c>
      <c r="AE21" s="6">
        <f t="shared" si="0"/>
        <v>0</v>
      </c>
      <c r="AF21" s="6">
        <f t="shared" si="4"/>
        <v>0</v>
      </c>
      <c r="AG21" s="6">
        <f t="shared" si="5"/>
        <v>0</v>
      </c>
      <c r="AH21" s="6">
        <f t="shared" si="6"/>
        <v>0</v>
      </c>
      <c r="AI21" s="6">
        <f t="shared" si="7"/>
        <v>0</v>
      </c>
      <c r="AJ21" s="6">
        <f t="shared" si="8"/>
        <v>0</v>
      </c>
      <c r="AK21" s="6">
        <f>AK105</f>
        <v>0</v>
      </c>
      <c r="AL21" s="6">
        <f>AL105</f>
        <v>0</v>
      </c>
      <c r="AM21" s="6">
        <f>AM105</f>
        <v>0</v>
      </c>
      <c r="AN21" s="6">
        <f>AN105</f>
        <v>0</v>
      </c>
      <c r="AO21" s="6">
        <f t="shared" si="1"/>
        <v>0</v>
      </c>
      <c r="AP21" s="6">
        <f>AP105</f>
        <v>0</v>
      </c>
      <c r="AQ21" s="6">
        <f>AQ105</f>
        <v>0</v>
      </c>
      <c r="AR21" s="6">
        <f>AR105</f>
        <v>0</v>
      </c>
      <c r="AS21" s="6">
        <f>AS105</f>
        <v>0</v>
      </c>
      <c r="AT21" s="6">
        <f t="shared" si="9"/>
        <v>0</v>
      </c>
      <c r="AU21" s="6">
        <f>AU105</f>
        <v>0</v>
      </c>
      <c r="AV21" s="6">
        <f>AV105</f>
        <v>0</v>
      </c>
      <c r="AW21" s="6">
        <f>AW105</f>
        <v>0</v>
      </c>
      <c r="AX21" s="6">
        <f>AX105</f>
        <v>0</v>
      </c>
      <c r="AY21" s="6">
        <f t="shared" ref="AY21:AY24" si="18">SUM(AZ21:BC21)</f>
        <v>0</v>
      </c>
      <c r="AZ21" s="6">
        <f>AZ105</f>
        <v>0</v>
      </c>
      <c r="BA21" s="6">
        <f>BA105</f>
        <v>0</v>
      </c>
      <c r="BB21" s="6">
        <f>BB105</f>
        <v>0</v>
      </c>
      <c r="BC21" s="6">
        <f>BC105</f>
        <v>0</v>
      </c>
    </row>
    <row r="22" spans="1:55" s="29" customFormat="1" ht="21" x14ac:dyDescent="0.2">
      <c r="A22" s="41" t="s">
        <v>116</v>
      </c>
      <c r="B22" s="42" t="s">
        <v>117</v>
      </c>
      <c r="C22" s="28" t="s">
        <v>111</v>
      </c>
      <c r="D22" s="6">
        <f>D108</f>
        <v>11.686</v>
      </c>
      <c r="E22" s="6">
        <f t="shared" si="16"/>
        <v>0</v>
      </c>
      <c r="F22" s="6">
        <f>F108</f>
        <v>0</v>
      </c>
      <c r="G22" s="6">
        <f>G108</f>
        <v>0</v>
      </c>
      <c r="H22" s="6">
        <f>H108</f>
        <v>0</v>
      </c>
      <c r="I22" s="6">
        <f>I108</f>
        <v>0</v>
      </c>
      <c r="J22" s="6">
        <f t="shared" si="11"/>
        <v>0</v>
      </c>
      <c r="K22" s="6">
        <f>K108</f>
        <v>0</v>
      </c>
      <c r="L22" s="6">
        <f>L108</f>
        <v>0</v>
      </c>
      <c r="M22" s="6">
        <f>M108</f>
        <v>0</v>
      </c>
      <c r="N22" s="6">
        <f>N108</f>
        <v>0</v>
      </c>
      <c r="O22" s="6">
        <f t="shared" si="12"/>
        <v>0</v>
      </c>
      <c r="P22" s="6">
        <f>P108</f>
        <v>0</v>
      </c>
      <c r="Q22" s="6">
        <f>Q108</f>
        <v>0</v>
      </c>
      <c r="R22" s="6">
        <f>R108</f>
        <v>0</v>
      </c>
      <c r="S22" s="6">
        <f>S108</f>
        <v>0</v>
      </c>
      <c r="T22" s="6">
        <f t="shared" si="13"/>
        <v>0</v>
      </c>
      <c r="U22" s="6">
        <f>U108</f>
        <v>0</v>
      </c>
      <c r="V22" s="6">
        <f>V108</f>
        <v>0</v>
      </c>
      <c r="W22" s="6">
        <f>W108</f>
        <v>0</v>
      </c>
      <c r="X22" s="6">
        <f>X108</f>
        <v>0</v>
      </c>
      <c r="Y22" s="6">
        <f t="shared" si="17"/>
        <v>0</v>
      </c>
      <c r="Z22" s="6">
        <f>Z108</f>
        <v>0</v>
      </c>
      <c r="AA22" s="6">
        <f>AA108</f>
        <v>0</v>
      </c>
      <c r="AB22" s="6">
        <f>AB108</f>
        <v>0</v>
      </c>
      <c r="AC22" s="6">
        <f>AC108</f>
        <v>0</v>
      </c>
      <c r="AD22" s="6">
        <f>AD108</f>
        <v>9.7379999999999995</v>
      </c>
      <c r="AE22" s="6">
        <f t="shared" si="0"/>
        <v>0</v>
      </c>
      <c r="AF22" s="6">
        <f t="shared" si="4"/>
        <v>0</v>
      </c>
      <c r="AG22" s="6">
        <f t="shared" si="5"/>
        <v>0</v>
      </c>
      <c r="AH22" s="6">
        <f t="shared" si="6"/>
        <v>0</v>
      </c>
      <c r="AI22" s="6">
        <f t="shared" si="7"/>
        <v>0</v>
      </c>
      <c r="AJ22" s="6">
        <f t="shared" si="8"/>
        <v>0</v>
      </c>
      <c r="AK22" s="6">
        <f>AK108</f>
        <v>0</v>
      </c>
      <c r="AL22" s="6">
        <f>AL108</f>
        <v>0</v>
      </c>
      <c r="AM22" s="6">
        <f>AM108</f>
        <v>0</v>
      </c>
      <c r="AN22" s="6">
        <f>AN108</f>
        <v>0</v>
      </c>
      <c r="AO22" s="6">
        <f t="shared" si="1"/>
        <v>0</v>
      </c>
      <c r="AP22" s="6">
        <f>AP108</f>
        <v>0</v>
      </c>
      <c r="AQ22" s="6">
        <f>AQ108</f>
        <v>0</v>
      </c>
      <c r="AR22" s="6">
        <f>AR108</f>
        <v>0</v>
      </c>
      <c r="AS22" s="6">
        <f>AS108</f>
        <v>0</v>
      </c>
      <c r="AT22" s="6">
        <f t="shared" si="9"/>
        <v>0</v>
      </c>
      <c r="AU22" s="6">
        <f>AU108</f>
        <v>0</v>
      </c>
      <c r="AV22" s="6">
        <f>AV108</f>
        <v>0</v>
      </c>
      <c r="AW22" s="6">
        <f>AW108</f>
        <v>0</v>
      </c>
      <c r="AX22" s="6">
        <f>AX108</f>
        <v>0</v>
      </c>
      <c r="AY22" s="6">
        <f t="shared" si="18"/>
        <v>0</v>
      </c>
      <c r="AZ22" s="6">
        <f>AZ108</f>
        <v>0</v>
      </c>
      <c r="BA22" s="6">
        <f>BA108</f>
        <v>0</v>
      </c>
      <c r="BB22" s="6">
        <f>BB108</f>
        <v>0</v>
      </c>
      <c r="BC22" s="6">
        <f>BC108</f>
        <v>0</v>
      </c>
    </row>
    <row r="23" spans="1:55" s="29" customFormat="1" ht="21" x14ac:dyDescent="0.2">
      <c r="A23" s="41" t="s">
        <v>118</v>
      </c>
      <c r="B23" s="42" t="s">
        <v>119</v>
      </c>
      <c r="C23" s="28" t="s">
        <v>111</v>
      </c>
      <c r="D23" s="6">
        <f>D111</f>
        <v>0</v>
      </c>
      <c r="E23" s="6">
        <f t="shared" si="16"/>
        <v>0</v>
      </c>
      <c r="F23" s="6">
        <f t="shared" ref="F23:I24" si="19">F111</f>
        <v>0</v>
      </c>
      <c r="G23" s="6">
        <f t="shared" si="19"/>
        <v>0</v>
      </c>
      <c r="H23" s="6">
        <f t="shared" si="19"/>
        <v>0</v>
      </c>
      <c r="I23" s="6">
        <f t="shared" si="19"/>
        <v>0</v>
      </c>
      <c r="J23" s="6">
        <f t="shared" si="11"/>
        <v>0</v>
      </c>
      <c r="K23" s="6">
        <f t="shared" ref="K23:N24" si="20">K111</f>
        <v>0</v>
      </c>
      <c r="L23" s="6">
        <f t="shared" si="20"/>
        <v>0</v>
      </c>
      <c r="M23" s="6">
        <f t="shared" si="20"/>
        <v>0</v>
      </c>
      <c r="N23" s="6">
        <f t="shared" si="20"/>
        <v>0</v>
      </c>
      <c r="O23" s="6">
        <f t="shared" si="12"/>
        <v>0</v>
      </c>
      <c r="P23" s="6">
        <f t="shared" ref="P23:S24" si="21">P111</f>
        <v>0</v>
      </c>
      <c r="Q23" s="6">
        <f t="shared" si="21"/>
        <v>0</v>
      </c>
      <c r="R23" s="6">
        <f t="shared" si="21"/>
        <v>0</v>
      </c>
      <c r="S23" s="6">
        <f t="shared" si="21"/>
        <v>0</v>
      </c>
      <c r="T23" s="6">
        <f t="shared" si="13"/>
        <v>0</v>
      </c>
      <c r="U23" s="6">
        <f t="shared" ref="U23:X24" si="22">U111</f>
        <v>0</v>
      </c>
      <c r="V23" s="6">
        <f t="shared" si="22"/>
        <v>0</v>
      </c>
      <c r="W23" s="6">
        <f t="shared" si="22"/>
        <v>0</v>
      </c>
      <c r="X23" s="6">
        <f t="shared" si="22"/>
        <v>0</v>
      </c>
      <c r="Y23" s="6">
        <f t="shared" si="17"/>
        <v>0</v>
      </c>
      <c r="Z23" s="6">
        <f t="shared" ref="Z23:AC23" si="23">Z111</f>
        <v>0</v>
      </c>
      <c r="AA23" s="6">
        <f t="shared" si="23"/>
        <v>0</v>
      </c>
      <c r="AB23" s="6">
        <f t="shared" si="23"/>
        <v>0</v>
      </c>
      <c r="AC23" s="6">
        <f t="shared" si="23"/>
        <v>0</v>
      </c>
      <c r="AD23" s="6">
        <f>AD111</f>
        <v>0</v>
      </c>
      <c r="AE23" s="6">
        <f t="shared" si="0"/>
        <v>0</v>
      </c>
      <c r="AF23" s="6">
        <f t="shared" si="4"/>
        <v>0</v>
      </c>
      <c r="AG23" s="6">
        <f t="shared" si="5"/>
        <v>0</v>
      </c>
      <c r="AH23" s="6">
        <f t="shared" si="6"/>
        <v>0</v>
      </c>
      <c r="AI23" s="6">
        <f t="shared" si="7"/>
        <v>0</v>
      </c>
      <c r="AJ23" s="6">
        <f t="shared" si="8"/>
        <v>0</v>
      </c>
      <c r="AK23" s="6">
        <f t="shared" ref="AK23:AN24" si="24">AK111</f>
        <v>0</v>
      </c>
      <c r="AL23" s="6">
        <f t="shared" si="24"/>
        <v>0</v>
      </c>
      <c r="AM23" s="6">
        <f t="shared" si="24"/>
        <v>0</v>
      </c>
      <c r="AN23" s="6">
        <f t="shared" si="24"/>
        <v>0</v>
      </c>
      <c r="AO23" s="6">
        <f t="shared" si="1"/>
        <v>0</v>
      </c>
      <c r="AP23" s="6">
        <f t="shared" ref="AP23:AS24" si="25">AP111</f>
        <v>0</v>
      </c>
      <c r="AQ23" s="6">
        <f t="shared" si="25"/>
        <v>0</v>
      </c>
      <c r="AR23" s="6">
        <f t="shared" si="25"/>
        <v>0</v>
      </c>
      <c r="AS23" s="6">
        <f t="shared" si="25"/>
        <v>0</v>
      </c>
      <c r="AT23" s="6">
        <f t="shared" si="9"/>
        <v>0</v>
      </c>
      <c r="AU23" s="6">
        <f t="shared" ref="AU23:AX24" si="26">AU111</f>
        <v>0</v>
      </c>
      <c r="AV23" s="6">
        <f t="shared" si="26"/>
        <v>0</v>
      </c>
      <c r="AW23" s="6">
        <f t="shared" si="26"/>
        <v>0</v>
      </c>
      <c r="AX23" s="6">
        <f t="shared" si="26"/>
        <v>0</v>
      </c>
      <c r="AY23" s="6">
        <f t="shared" si="18"/>
        <v>0</v>
      </c>
      <c r="AZ23" s="6">
        <f t="shared" ref="AZ23:BB23" si="27">AZ111</f>
        <v>0</v>
      </c>
      <c r="BA23" s="6">
        <f t="shared" si="27"/>
        <v>0</v>
      </c>
      <c r="BB23" s="6">
        <f t="shared" si="27"/>
        <v>0</v>
      </c>
      <c r="BC23" s="6">
        <f t="shared" ref="BC23:BC24" si="28">BC111</f>
        <v>0</v>
      </c>
    </row>
    <row r="24" spans="1:55" s="29" customFormat="1" ht="10.5" x14ac:dyDescent="0.2">
      <c r="A24" s="41" t="s">
        <v>120</v>
      </c>
      <c r="B24" s="42" t="s">
        <v>121</v>
      </c>
      <c r="C24" s="28" t="s">
        <v>111</v>
      </c>
      <c r="D24" s="6">
        <f>D112</f>
        <v>14.067</v>
      </c>
      <c r="E24" s="6">
        <f t="shared" si="16"/>
        <v>2.066217</v>
      </c>
      <c r="F24" s="6">
        <f t="shared" si="19"/>
        <v>0</v>
      </c>
      <c r="G24" s="6">
        <f t="shared" si="19"/>
        <v>0</v>
      </c>
      <c r="H24" s="6">
        <f t="shared" si="19"/>
        <v>0</v>
      </c>
      <c r="I24" s="6">
        <f t="shared" si="19"/>
        <v>2.066217</v>
      </c>
      <c r="J24" s="6">
        <f t="shared" si="11"/>
        <v>1.9507999999999999</v>
      </c>
      <c r="K24" s="6">
        <f t="shared" si="20"/>
        <v>0</v>
      </c>
      <c r="L24" s="6">
        <f t="shared" si="20"/>
        <v>0</v>
      </c>
      <c r="M24" s="6">
        <f t="shared" si="20"/>
        <v>0</v>
      </c>
      <c r="N24" s="6">
        <f t="shared" si="20"/>
        <v>1.9507999999999999</v>
      </c>
      <c r="O24" s="6">
        <f t="shared" si="12"/>
        <v>0.11541700000000001</v>
      </c>
      <c r="P24" s="6">
        <f t="shared" si="21"/>
        <v>0</v>
      </c>
      <c r="Q24" s="6">
        <f t="shared" si="21"/>
        <v>0</v>
      </c>
      <c r="R24" s="6">
        <f t="shared" si="21"/>
        <v>0</v>
      </c>
      <c r="S24" s="6">
        <f t="shared" si="21"/>
        <v>0.11541700000000001</v>
      </c>
      <c r="T24" s="6">
        <f t="shared" si="13"/>
        <v>0</v>
      </c>
      <c r="U24" s="6">
        <f t="shared" si="22"/>
        <v>0</v>
      </c>
      <c r="V24" s="6">
        <f t="shared" si="22"/>
        <v>0</v>
      </c>
      <c r="W24" s="6">
        <f t="shared" si="22"/>
        <v>0</v>
      </c>
      <c r="X24" s="6">
        <f t="shared" si="22"/>
        <v>0</v>
      </c>
      <c r="Y24" s="6">
        <f t="shared" si="17"/>
        <v>0</v>
      </c>
      <c r="Z24" s="6">
        <f t="shared" ref="Z24:AC24" si="29">Z112</f>
        <v>0</v>
      </c>
      <c r="AA24" s="6">
        <f t="shared" si="29"/>
        <v>0</v>
      </c>
      <c r="AB24" s="6">
        <f t="shared" si="29"/>
        <v>0</v>
      </c>
      <c r="AC24" s="6">
        <f t="shared" si="29"/>
        <v>0</v>
      </c>
      <c r="AD24" s="6">
        <f>AD112</f>
        <v>11.7226</v>
      </c>
      <c r="AE24" s="6">
        <f t="shared" si="0"/>
        <v>0.21743099999999999</v>
      </c>
      <c r="AF24" s="6">
        <f t="shared" si="4"/>
        <v>0</v>
      </c>
      <c r="AG24" s="6">
        <f t="shared" si="5"/>
        <v>0</v>
      </c>
      <c r="AH24" s="6">
        <f t="shared" si="6"/>
        <v>0</v>
      </c>
      <c r="AI24" s="6">
        <f t="shared" si="7"/>
        <v>0.21743099999999999</v>
      </c>
      <c r="AJ24" s="6">
        <f t="shared" si="8"/>
        <v>0.12125</v>
      </c>
      <c r="AK24" s="6">
        <f t="shared" si="24"/>
        <v>0</v>
      </c>
      <c r="AL24" s="6">
        <f t="shared" si="24"/>
        <v>0</v>
      </c>
      <c r="AM24" s="6">
        <f t="shared" si="24"/>
        <v>0</v>
      </c>
      <c r="AN24" s="6">
        <f t="shared" si="24"/>
        <v>0.12125</v>
      </c>
      <c r="AO24" s="6">
        <f t="shared" si="1"/>
        <v>9.6181000000000003E-2</v>
      </c>
      <c r="AP24" s="6">
        <f t="shared" si="25"/>
        <v>0</v>
      </c>
      <c r="AQ24" s="6">
        <f t="shared" si="25"/>
        <v>0</v>
      </c>
      <c r="AR24" s="6">
        <f t="shared" si="25"/>
        <v>0</v>
      </c>
      <c r="AS24" s="6">
        <f t="shared" si="25"/>
        <v>9.6181000000000003E-2</v>
      </c>
      <c r="AT24" s="6">
        <f t="shared" si="9"/>
        <v>0</v>
      </c>
      <c r="AU24" s="6">
        <f t="shared" si="26"/>
        <v>0</v>
      </c>
      <c r="AV24" s="6">
        <f t="shared" si="26"/>
        <v>0</v>
      </c>
      <c r="AW24" s="6">
        <f t="shared" si="26"/>
        <v>0</v>
      </c>
      <c r="AX24" s="6">
        <f t="shared" si="26"/>
        <v>0</v>
      </c>
      <c r="AY24" s="6">
        <f t="shared" si="18"/>
        <v>0</v>
      </c>
      <c r="AZ24" s="6">
        <f t="shared" ref="AZ24:BB24" si="30">AZ112</f>
        <v>0</v>
      </c>
      <c r="BA24" s="6">
        <f t="shared" si="30"/>
        <v>0</v>
      </c>
      <c r="BB24" s="6">
        <f t="shared" si="30"/>
        <v>0</v>
      </c>
      <c r="BC24" s="6">
        <f t="shared" si="28"/>
        <v>0</v>
      </c>
    </row>
    <row r="25" spans="1:55" s="29" customFormat="1" ht="10.5" x14ac:dyDescent="0.2">
      <c r="A25" s="41" t="s">
        <v>122</v>
      </c>
      <c r="B25" s="42" t="s">
        <v>123</v>
      </c>
      <c r="C25" s="28" t="s">
        <v>111</v>
      </c>
      <c r="D25" s="6">
        <f>SUM(D26,D60,D105,D108,D111,D112)</f>
        <v>424.65879999999999</v>
      </c>
      <c r="E25" s="6">
        <f t="shared" si="16"/>
        <v>48.933787400000007</v>
      </c>
      <c r="F25" s="6">
        <f>SUM(F26,F60,F105,F108,F111,F112)</f>
        <v>2.6225857999999995</v>
      </c>
      <c r="G25" s="6">
        <f>SUM(G26,G60,G105,G108,G111,G112)</f>
        <v>44.244984600000002</v>
      </c>
      <c r="H25" s="6">
        <f>SUM(H26,H60,H105,H108,H111,H112)</f>
        <v>0</v>
      </c>
      <c r="I25" s="6">
        <f>SUM(I26,I60,I105,I108,I111,I112)</f>
        <v>2.066217</v>
      </c>
      <c r="J25" s="6">
        <f t="shared" si="11"/>
        <v>16.256988999999997</v>
      </c>
      <c r="K25" s="6">
        <f>SUM(K26,K60,K108,K112)</f>
        <v>0.80718000000000001</v>
      </c>
      <c r="L25" s="6">
        <f>SUM(L26,L60,L108,L112)</f>
        <v>13.499008999999997</v>
      </c>
      <c r="M25" s="6">
        <f>SUM(M26,M60,M108,M112)</f>
        <v>0</v>
      </c>
      <c r="N25" s="6">
        <f>SUM(N26,N60,N108,N112)</f>
        <v>1.9507999999999999</v>
      </c>
      <c r="O25" s="6">
        <f t="shared" si="12"/>
        <v>32.676798400000003</v>
      </c>
      <c r="P25" s="6">
        <f>SUM(P26,P60,P105,P108,P111,P112)</f>
        <v>1.8154058</v>
      </c>
      <c r="Q25" s="6">
        <f>SUM(Q26,Q60,Q105,Q108,Q111,Q112)</f>
        <v>30.745975600000001</v>
      </c>
      <c r="R25" s="6">
        <f>SUM(R26,R60,R105,R108,R111,R112)</f>
        <v>0</v>
      </c>
      <c r="S25" s="6">
        <f>SUM(S26,S60,S105,S108,S111,S112)</f>
        <v>0.11541700000000001</v>
      </c>
      <c r="T25" s="6">
        <f t="shared" si="13"/>
        <v>0</v>
      </c>
      <c r="U25" s="6">
        <f>SUM(U26,U60,U105,U108,U111,U112)</f>
        <v>0</v>
      </c>
      <c r="V25" s="6">
        <f>SUM(V26,V60,V105,V108,V111,V112)</f>
        <v>0</v>
      </c>
      <c r="W25" s="6">
        <f>SUM(W26,W60,W105,W108,W111,W112)</f>
        <v>0</v>
      </c>
      <c r="X25" s="6">
        <f>SUM(X26,X60,X105,X108,X111,X112)</f>
        <v>0</v>
      </c>
      <c r="Y25" s="6">
        <f>SUM(Y26,Y60,Y108,Y112)</f>
        <v>0</v>
      </c>
      <c r="Z25" s="6">
        <f>SUM(Z26,Z60,Z108,Z112)</f>
        <v>0</v>
      </c>
      <c r="AA25" s="6">
        <f>SUM(AA26,AA60,AA108,AA112)</f>
        <v>0</v>
      </c>
      <c r="AB25" s="6">
        <v>3.0588709999999999</v>
      </c>
      <c r="AC25" s="6">
        <f t="shared" ref="AC25" si="31">AC32</f>
        <v>0</v>
      </c>
      <c r="AD25" s="6">
        <f t="shared" ref="AD25:BC25" si="32">SUM(AD26,AD60,AD108,AD112)</f>
        <v>353.88419999999996</v>
      </c>
      <c r="AE25" s="6">
        <f t="shared" si="32"/>
        <v>51.024953500000002</v>
      </c>
      <c r="AF25" s="6">
        <f t="shared" si="32"/>
        <v>3.8024149999999999</v>
      </c>
      <c r="AG25" s="6">
        <f t="shared" si="32"/>
        <v>47.005107500000008</v>
      </c>
      <c r="AH25" s="6">
        <f t="shared" si="32"/>
        <v>0</v>
      </c>
      <c r="AI25" s="6">
        <f t="shared" si="32"/>
        <v>0.21743099999999999</v>
      </c>
      <c r="AJ25" s="6">
        <f t="shared" si="32"/>
        <v>16.883039999999998</v>
      </c>
      <c r="AK25" s="6">
        <f t="shared" si="32"/>
        <v>1.2289600000000001</v>
      </c>
      <c r="AL25" s="6">
        <f t="shared" si="32"/>
        <v>15.532830000000001</v>
      </c>
      <c r="AM25" s="6">
        <f t="shared" si="32"/>
        <v>0</v>
      </c>
      <c r="AN25" s="6">
        <f t="shared" si="32"/>
        <v>0.12125</v>
      </c>
      <c r="AO25" s="6">
        <f t="shared" si="32"/>
        <v>34.141913500000008</v>
      </c>
      <c r="AP25" s="6">
        <f t="shared" si="32"/>
        <v>2.573455</v>
      </c>
      <c r="AQ25" s="6">
        <f t="shared" si="32"/>
        <v>31.472277500000004</v>
      </c>
      <c r="AR25" s="6">
        <f t="shared" si="32"/>
        <v>0</v>
      </c>
      <c r="AS25" s="6">
        <f t="shared" si="32"/>
        <v>9.6181000000000003E-2</v>
      </c>
      <c r="AT25" s="6">
        <f t="shared" si="32"/>
        <v>0</v>
      </c>
      <c r="AU25" s="6">
        <f t="shared" si="32"/>
        <v>0</v>
      </c>
      <c r="AV25" s="6">
        <f t="shared" si="32"/>
        <v>0</v>
      </c>
      <c r="AW25" s="6">
        <f t="shared" si="32"/>
        <v>0</v>
      </c>
      <c r="AX25" s="6">
        <f t="shared" si="32"/>
        <v>0</v>
      </c>
      <c r="AY25" s="6">
        <f t="shared" si="32"/>
        <v>0</v>
      </c>
      <c r="AZ25" s="6">
        <f t="shared" si="32"/>
        <v>0</v>
      </c>
      <c r="BA25" s="6">
        <f t="shared" si="32"/>
        <v>0</v>
      </c>
      <c r="BB25" s="6">
        <f t="shared" si="32"/>
        <v>0</v>
      </c>
      <c r="BC25" s="6">
        <f t="shared" si="32"/>
        <v>0</v>
      </c>
    </row>
    <row r="26" spans="1:55" s="29" customFormat="1" ht="21" x14ac:dyDescent="0.2">
      <c r="A26" s="1" t="s">
        <v>124</v>
      </c>
      <c r="B26" s="2" t="s">
        <v>125</v>
      </c>
      <c r="C26" s="28" t="s">
        <v>111</v>
      </c>
      <c r="D26" s="6">
        <f>D27</f>
        <v>147.72999999999999</v>
      </c>
      <c r="E26" s="6">
        <f t="shared" ref="E26:E41" si="33">SUM(F26:I26)</f>
        <v>43.067759899999999</v>
      </c>
      <c r="F26" s="6">
        <f t="shared" ref="F26:F41" si="34">K26+P26+U26+Z26</f>
        <v>2.3407777999999997</v>
      </c>
      <c r="G26" s="6">
        <f t="shared" ref="G26:G41" si="35">L26+Q26+V26+AA26</f>
        <v>40.726982100000001</v>
      </c>
      <c r="H26" s="6">
        <f t="shared" ref="H26:H41" si="36">M26+R26+W26+AB26</f>
        <v>0</v>
      </c>
      <c r="I26" s="6">
        <f t="shared" ref="I26:I41" si="37">N26+S26+X26+AC26</f>
        <v>0</v>
      </c>
      <c r="J26" s="6">
        <f>K26+L26+M26+N26</f>
        <v>14.306188999999998</v>
      </c>
      <c r="K26" s="47">
        <f t="shared" ref="K26:M26" si="38">K27</f>
        <v>0.80718000000000001</v>
      </c>
      <c r="L26" s="47">
        <f t="shared" si="38"/>
        <v>13.499008999999997</v>
      </c>
      <c r="M26" s="47">
        <f t="shared" si="38"/>
        <v>0</v>
      </c>
      <c r="N26" s="47">
        <f t="shared" ref="N26" si="39">N27</f>
        <v>0</v>
      </c>
      <c r="O26" s="6">
        <f>SUM(P26:S26)</f>
        <v>28.761570899999999</v>
      </c>
      <c r="P26" s="47">
        <f>P27</f>
        <v>1.5335977999999999</v>
      </c>
      <c r="Q26" s="47">
        <f>Q27</f>
        <v>27.2279731</v>
      </c>
      <c r="R26" s="47">
        <f>R27</f>
        <v>0</v>
      </c>
      <c r="S26" s="47">
        <f>S27</f>
        <v>0</v>
      </c>
      <c r="T26" s="6">
        <f>SUM(U26:X26)</f>
        <v>0</v>
      </c>
      <c r="U26" s="7">
        <f>U27</f>
        <v>0</v>
      </c>
      <c r="V26" s="47">
        <f>V27</f>
        <v>0</v>
      </c>
      <c r="W26" s="7">
        <f>W27</f>
        <v>0</v>
      </c>
      <c r="X26" s="7">
        <f>X27</f>
        <v>0</v>
      </c>
      <c r="Y26" s="6">
        <f>SUM(Z26:AC26)</f>
        <v>0</v>
      </c>
      <c r="Z26" s="47">
        <f>Z27</f>
        <v>0</v>
      </c>
      <c r="AA26" s="47">
        <f>AA27</f>
        <v>0</v>
      </c>
      <c r="AB26" s="47">
        <f>AB27</f>
        <v>0</v>
      </c>
      <c r="AC26" s="47">
        <f>AC27</f>
        <v>0</v>
      </c>
      <c r="AD26" s="6">
        <f>AD27</f>
        <v>123.10899999999999</v>
      </c>
      <c r="AE26" s="6">
        <f>SUM(AF26:AI26)</f>
        <v>45.405900500000008</v>
      </c>
      <c r="AF26" s="6">
        <f>AK26+AP26+AU26+AZ26</f>
        <v>3.484467</v>
      </c>
      <c r="AG26" s="6">
        <f>AL26+AQ26+AV26+BA26</f>
        <v>41.921433500000006</v>
      </c>
      <c r="AH26" s="6">
        <f>AM26+AR26+AW26+BB26</f>
        <v>0</v>
      </c>
      <c r="AI26" s="6">
        <f>AN26+AS26+AX26+BC26</f>
        <v>0</v>
      </c>
      <c r="AJ26" s="6">
        <f>AK26+AL26+AM26+AN26</f>
        <v>13.64514</v>
      </c>
      <c r="AK26" s="47">
        <f t="shared" ref="AK26:AL26" si="40">AK27</f>
        <v>0.99411900000000009</v>
      </c>
      <c r="AL26" s="47">
        <f t="shared" si="40"/>
        <v>12.651021</v>
      </c>
      <c r="AM26" s="37">
        <v>0</v>
      </c>
      <c r="AN26" s="37">
        <v>0</v>
      </c>
      <c r="AO26" s="6">
        <f>AP26+AQ26+AR26+AS26</f>
        <v>31.760760500000004</v>
      </c>
      <c r="AP26" s="47">
        <f t="shared" ref="AP26:AQ26" si="41">AP27</f>
        <v>2.490348</v>
      </c>
      <c r="AQ26" s="47">
        <f t="shared" si="41"/>
        <v>29.270412500000003</v>
      </c>
      <c r="AR26" s="37">
        <v>0</v>
      </c>
      <c r="AS26" s="37">
        <v>0</v>
      </c>
      <c r="AT26" s="6">
        <f>SUM(AU26:AX26)</f>
        <v>0</v>
      </c>
      <c r="AU26" s="6">
        <f>AU27</f>
        <v>0</v>
      </c>
      <c r="AV26" s="6">
        <f>AV27</f>
        <v>0</v>
      </c>
      <c r="AW26" s="6">
        <v>0</v>
      </c>
      <c r="AX26" s="6">
        <v>0</v>
      </c>
      <c r="AY26" s="6">
        <f t="shared" ref="AY26:AY41" si="42">SUM(AZ26:BC26)</f>
        <v>0</v>
      </c>
      <c r="AZ26" s="47">
        <f t="shared" ref="AZ26:BA26" si="43">AZ27</f>
        <v>0</v>
      </c>
      <c r="BA26" s="47">
        <f t="shared" si="43"/>
        <v>0</v>
      </c>
      <c r="BB26" s="6">
        <v>0</v>
      </c>
      <c r="BC26" s="6">
        <v>0</v>
      </c>
    </row>
    <row r="27" spans="1:55" s="29" customFormat="1" ht="31.5" x14ac:dyDescent="0.2">
      <c r="A27" s="1" t="s">
        <v>126</v>
      </c>
      <c r="B27" s="2" t="s">
        <v>127</v>
      </c>
      <c r="C27" s="28" t="s">
        <v>111</v>
      </c>
      <c r="D27" s="6">
        <f>SUM(D28:D30)</f>
        <v>147.72999999999999</v>
      </c>
      <c r="E27" s="6">
        <f t="shared" si="33"/>
        <v>43.067759899999999</v>
      </c>
      <c r="F27" s="6">
        <f t="shared" si="34"/>
        <v>2.3407777999999997</v>
      </c>
      <c r="G27" s="6">
        <f t="shared" si="35"/>
        <v>40.726982100000001</v>
      </c>
      <c r="H27" s="6">
        <f t="shared" si="36"/>
        <v>0</v>
      </c>
      <c r="I27" s="6">
        <f t="shared" si="37"/>
        <v>0</v>
      </c>
      <c r="J27" s="6">
        <f>SUM(J28:J30)</f>
        <v>14.306188999999998</v>
      </c>
      <c r="K27" s="6">
        <f t="shared" ref="K27:M27" si="44">SUM(K28:K30)</f>
        <v>0.80718000000000001</v>
      </c>
      <c r="L27" s="6">
        <f t="shared" si="44"/>
        <v>13.499008999999997</v>
      </c>
      <c r="M27" s="6">
        <f t="shared" si="44"/>
        <v>0</v>
      </c>
      <c r="N27" s="6">
        <f>SUM(N28:N30)</f>
        <v>0</v>
      </c>
      <c r="O27" s="6">
        <f t="shared" ref="O27:AC27" si="45">SUM(O28:O30)</f>
        <v>28.761570899999999</v>
      </c>
      <c r="P27" s="6">
        <f t="shared" si="45"/>
        <v>1.5335977999999999</v>
      </c>
      <c r="Q27" s="6">
        <f t="shared" si="45"/>
        <v>27.2279731</v>
      </c>
      <c r="R27" s="6">
        <f t="shared" si="45"/>
        <v>0</v>
      </c>
      <c r="S27" s="6">
        <f t="shared" si="45"/>
        <v>0</v>
      </c>
      <c r="T27" s="6">
        <f t="shared" si="45"/>
        <v>0</v>
      </c>
      <c r="U27" s="6">
        <f t="shared" si="45"/>
        <v>0</v>
      </c>
      <c r="V27" s="6">
        <f t="shared" si="45"/>
        <v>0</v>
      </c>
      <c r="W27" s="6">
        <f t="shared" si="45"/>
        <v>0</v>
      </c>
      <c r="X27" s="6">
        <f t="shared" si="45"/>
        <v>0</v>
      </c>
      <c r="Y27" s="6">
        <f t="shared" ref="Y27:Y41" si="46">SUM(Z27:AC27)</f>
        <v>0</v>
      </c>
      <c r="Z27" s="6">
        <f t="shared" si="45"/>
        <v>0</v>
      </c>
      <c r="AA27" s="6">
        <f t="shared" si="45"/>
        <v>0</v>
      </c>
      <c r="AB27" s="6">
        <f t="shared" si="45"/>
        <v>0</v>
      </c>
      <c r="AC27" s="6">
        <f t="shared" si="45"/>
        <v>0</v>
      </c>
      <c r="AD27" s="6">
        <f>SUM(AD28:AD30)</f>
        <v>123.10899999999999</v>
      </c>
      <c r="AE27" s="6">
        <f t="shared" ref="AE27:AE43" si="47">SUM(AF27:AI27)</f>
        <v>45.405900500000008</v>
      </c>
      <c r="AF27" s="6">
        <f t="shared" ref="AF27:AF43" si="48">AK27+AP27+AU27+AZ27</f>
        <v>3.484467</v>
      </c>
      <c r="AG27" s="6">
        <f t="shared" ref="AG27:AG43" si="49">AL27+AQ27+AV27+BA27</f>
        <v>41.921433500000006</v>
      </c>
      <c r="AH27" s="6">
        <f t="shared" ref="AH27:AH43" si="50">AM27+AR27+AW27+BB27</f>
        <v>0</v>
      </c>
      <c r="AI27" s="6">
        <f t="shared" ref="AI27:AI43" si="51">AN27+AS27+AX27+BC27</f>
        <v>0</v>
      </c>
      <c r="AJ27" s="6">
        <f>SUM(AK27:AN27)</f>
        <v>13.64514</v>
      </c>
      <c r="AK27" s="37">
        <f>SUM(AK28:AK30)</f>
        <v>0.99411900000000009</v>
      </c>
      <c r="AL27" s="37">
        <f>SUM(AL28:AL30)</f>
        <v>12.651021</v>
      </c>
      <c r="AM27" s="37">
        <f>SUM(AM28:AM30)</f>
        <v>0</v>
      </c>
      <c r="AN27" s="37">
        <f>SUM(AN28:AN30)</f>
        <v>0</v>
      </c>
      <c r="AO27" s="6">
        <f>SUM(AP27:AS27)</f>
        <v>31.760760500000004</v>
      </c>
      <c r="AP27" s="6">
        <f>SUM(AP28:AP30)</f>
        <v>2.490348</v>
      </c>
      <c r="AQ27" s="6">
        <f>SUM(AQ28:AQ30)</f>
        <v>29.270412500000003</v>
      </c>
      <c r="AR27" s="6">
        <f>SUM(AR28:AR30)</f>
        <v>0</v>
      </c>
      <c r="AS27" s="6">
        <f>SUM(AS28:AS30)</f>
        <v>0</v>
      </c>
      <c r="AT27" s="6">
        <f>SUM(AU27:AX27)</f>
        <v>0</v>
      </c>
      <c r="AU27" s="6">
        <f>SUM(AU28:AU30)</f>
        <v>0</v>
      </c>
      <c r="AV27" s="6">
        <f>SUM(AV28:AV30)</f>
        <v>0</v>
      </c>
      <c r="AW27" s="6">
        <f>SUM(AW28:AW30)</f>
        <v>0</v>
      </c>
      <c r="AX27" s="6">
        <f>SUM(AX28:AX30)</f>
        <v>0</v>
      </c>
      <c r="AY27" s="6">
        <f t="shared" si="42"/>
        <v>0</v>
      </c>
      <c r="AZ27" s="6">
        <f>SUM(AZ28:AZ30)</f>
        <v>0</v>
      </c>
      <c r="BA27" s="6">
        <f>SUM(BA28:BA30)</f>
        <v>0</v>
      </c>
      <c r="BB27" s="6">
        <f>SUM(BB28:BB30)</f>
        <v>0</v>
      </c>
      <c r="BC27" s="6">
        <f>SUM(BC28:BC30)</f>
        <v>0</v>
      </c>
    </row>
    <row r="28" spans="1:55" s="29" customFormat="1" ht="42" x14ac:dyDescent="0.2">
      <c r="A28" s="1" t="s">
        <v>128</v>
      </c>
      <c r="B28" s="2" t="s">
        <v>129</v>
      </c>
      <c r="C28" s="28" t="s">
        <v>111</v>
      </c>
      <c r="D28" s="6">
        <v>27.402999999999999</v>
      </c>
      <c r="E28" s="6">
        <f t="shared" si="33"/>
        <v>14.998017999999998</v>
      </c>
      <c r="F28" s="6">
        <f t="shared" si="34"/>
        <v>1.6095869999999999</v>
      </c>
      <c r="G28" s="6">
        <f t="shared" si="35"/>
        <v>13.388430999999999</v>
      </c>
      <c r="H28" s="6">
        <f t="shared" si="36"/>
        <v>0</v>
      </c>
      <c r="I28" s="6">
        <f t="shared" si="37"/>
        <v>0</v>
      </c>
      <c r="J28" s="6">
        <f>SUM(K28:N28)</f>
        <v>2.996699</v>
      </c>
      <c r="K28" s="10">
        <v>0.743506</v>
      </c>
      <c r="L28" s="10">
        <v>2.253193</v>
      </c>
      <c r="M28" s="10">
        <v>0</v>
      </c>
      <c r="N28" s="10">
        <v>0</v>
      </c>
      <c r="O28" s="6">
        <f t="shared" ref="O28:O41" si="52">SUM(P28:S28)</f>
        <v>12.001318999999999</v>
      </c>
      <c r="P28" s="10">
        <v>0.86608099999999999</v>
      </c>
      <c r="Q28" s="10">
        <v>11.135237999999999</v>
      </c>
      <c r="R28" s="10">
        <v>0</v>
      </c>
      <c r="S28" s="10">
        <v>0</v>
      </c>
      <c r="T28" s="6">
        <f>SUM(U28:X28)</f>
        <v>0</v>
      </c>
      <c r="U28" s="8">
        <v>0</v>
      </c>
      <c r="V28" s="8">
        <v>0</v>
      </c>
      <c r="W28" s="8">
        <v>0</v>
      </c>
      <c r="X28" s="8">
        <v>0</v>
      </c>
      <c r="Y28" s="6">
        <f t="shared" si="46"/>
        <v>0</v>
      </c>
      <c r="Z28" s="8">
        <v>0</v>
      </c>
      <c r="AA28" s="8">
        <v>0</v>
      </c>
      <c r="AB28" s="8">
        <v>0</v>
      </c>
      <c r="AC28" s="8">
        <v>0</v>
      </c>
      <c r="AD28" s="6">
        <v>22.835999999999999</v>
      </c>
      <c r="AE28" s="6">
        <f t="shared" si="47"/>
        <v>16.096899499999999</v>
      </c>
      <c r="AF28" s="6">
        <f t="shared" ref="AF28:AF29" si="53">AK28+AP28+AU28+AZ28</f>
        <v>2.211344</v>
      </c>
      <c r="AG28" s="6">
        <f t="shared" ref="AG28:AG29" si="54">AL28+AQ28+AV28+BA28</f>
        <v>13.885555499999999</v>
      </c>
      <c r="AH28" s="6">
        <f t="shared" si="50"/>
        <v>0</v>
      </c>
      <c r="AI28" s="6">
        <f t="shared" si="51"/>
        <v>0</v>
      </c>
      <c r="AJ28" s="6">
        <f>SUM(AK28:AN28)</f>
        <v>5.7907450000000003</v>
      </c>
      <c r="AK28" s="37">
        <v>0.61958800000000003</v>
      </c>
      <c r="AL28" s="47">
        <v>5.171157</v>
      </c>
      <c r="AM28" s="37">
        <v>0</v>
      </c>
      <c r="AN28" s="37">
        <v>0</v>
      </c>
      <c r="AO28" s="6">
        <f t="shared" ref="AO28:AO41" si="55">SUM(AP28:AS28)</f>
        <v>10.3061545</v>
      </c>
      <c r="AP28" s="6">
        <v>1.5917559999999999</v>
      </c>
      <c r="AQ28" s="6">
        <v>8.7143984999999997</v>
      </c>
      <c r="AR28" s="6">
        <v>0</v>
      </c>
      <c r="AS28" s="6">
        <v>0</v>
      </c>
      <c r="AT28" s="6">
        <f>SUM(AU28:AX28)</f>
        <v>0</v>
      </c>
      <c r="AU28" s="6">
        <v>0</v>
      </c>
      <c r="AV28" s="6">
        <v>0</v>
      </c>
      <c r="AW28" s="6">
        <v>0</v>
      </c>
      <c r="AX28" s="6">
        <v>0</v>
      </c>
      <c r="AY28" s="6">
        <f t="shared" si="42"/>
        <v>0</v>
      </c>
      <c r="AZ28" s="6">
        <v>0</v>
      </c>
      <c r="BA28" s="6">
        <v>0</v>
      </c>
      <c r="BB28" s="6">
        <v>0</v>
      </c>
      <c r="BC28" s="6">
        <v>0</v>
      </c>
    </row>
    <row r="29" spans="1:55" s="29" customFormat="1" ht="42" x14ac:dyDescent="0.2">
      <c r="A29" s="1" t="s">
        <v>130</v>
      </c>
      <c r="B29" s="2" t="s">
        <v>131</v>
      </c>
      <c r="C29" s="28" t="s">
        <v>111</v>
      </c>
      <c r="D29" s="6">
        <v>120.327</v>
      </c>
      <c r="E29" s="6">
        <f t="shared" si="33"/>
        <v>10.671583</v>
      </c>
      <c r="F29" s="6">
        <f t="shared" si="34"/>
        <v>0.34607599999999999</v>
      </c>
      <c r="G29" s="6">
        <f t="shared" si="35"/>
        <v>10.325507</v>
      </c>
      <c r="H29" s="6">
        <f t="shared" si="36"/>
        <v>0</v>
      </c>
      <c r="I29" s="6">
        <f t="shared" si="37"/>
        <v>0</v>
      </c>
      <c r="J29" s="6">
        <f>SUM(K29:N29)</f>
        <v>1.119272</v>
      </c>
      <c r="K29" s="10">
        <v>6.3673999999999994E-2</v>
      </c>
      <c r="L29" s="10">
        <v>1.055598</v>
      </c>
      <c r="M29" s="10">
        <v>0</v>
      </c>
      <c r="N29" s="10">
        <v>0</v>
      </c>
      <c r="O29" s="6">
        <f t="shared" si="52"/>
        <v>9.5523109999999996</v>
      </c>
      <c r="P29" s="10">
        <v>0.28240199999999999</v>
      </c>
      <c r="Q29" s="10">
        <v>9.2699090000000002</v>
      </c>
      <c r="R29" s="10">
        <v>0</v>
      </c>
      <c r="S29" s="10">
        <v>0</v>
      </c>
      <c r="T29" s="6">
        <f>SUM(U29:X29)</f>
        <v>0</v>
      </c>
      <c r="U29" s="8">
        <v>0</v>
      </c>
      <c r="V29" s="8">
        <v>0</v>
      </c>
      <c r="W29" s="8">
        <v>0</v>
      </c>
      <c r="X29" s="8">
        <v>0</v>
      </c>
      <c r="Y29" s="6">
        <f t="shared" si="46"/>
        <v>0</v>
      </c>
      <c r="Z29" s="8">
        <v>0</v>
      </c>
      <c r="AA29" s="8">
        <v>0</v>
      </c>
      <c r="AB29" s="8">
        <v>0</v>
      </c>
      <c r="AC29" s="8">
        <v>0</v>
      </c>
      <c r="AD29" s="6">
        <v>100.273</v>
      </c>
      <c r="AE29" s="6">
        <f t="shared" si="47"/>
        <v>19.780094999999999</v>
      </c>
      <c r="AF29" s="6">
        <f t="shared" si="53"/>
        <v>0.690886</v>
      </c>
      <c r="AG29" s="6">
        <f t="shared" si="54"/>
        <v>19.089209</v>
      </c>
      <c r="AH29" s="6">
        <f t="shared" si="50"/>
        <v>0</v>
      </c>
      <c r="AI29" s="6">
        <f t="shared" si="51"/>
        <v>0</v>
      </c>
      <c r="AJ29" s="6">
        <f t="shared" ref="AJ29:AJ41" si="56">SUM(AK29:AN29)</f>
        <v>1.4310829999999999</v>
      </c>
      <c r="AK29" s="37">
        <v>5.3601999999999997E-2</v>
      </c>
      <c r="AL29" s="47">
        <v>1.377481</v>
      </c>
      <c r="AM29" s="37">
        <v>0</v>
      </c>
      <c r="AN29" s="37">
        <v>0</v>
      </c>
      <c r="AO29" s="6">
        <f t="shared" si="55"/>
        <v>18.349012000000002</v>
      </c>
      <c r="AP29" s="6">
        <v>0.63728399999999996</v>
      </c>
      <c r="AQ29" s="6">
        <v>17.711728000000001</v>
      </c>
      <c r="AR29" s="6">
        <v>0</v>
      </c>
      <c r="AS29" s="6">
        <v>0</v>
      </c>
      <c r="AT29" s="6">
        <f t="shared" ref="AT29:AT41" si="57">SUM(AU29:AX29)</f>
        <v>0</v>
      </c>
      <c r="AU29" s="6">
        <v>0</v>
      </c>
      <c r="AV29" s="6">
        <v>0</v>
      </c>
      <c r="AW29" s="6">
        <v>0</v>
      </c>
      <c r="AX29" s="6">
        <v>0</v>
      </c>
      <c r="AY29" s="6">
        <f>SUM(AZ29:BC29)</f>
        <v>0</v>
      </c>
      <c r="AZ29" s="6">
        <v>0</v>
      </c>
      <c r="BA29" s="6">
        <v>0</v>
      </c>
      <c r="BB29" s="6">
        <v>0</v>
      </c>
      <c r="BC29" s="6">
        <v>0</v>
      </c>
    </row>
    <row r="30" spans="1:55" s="29" customFormat="1" ht="31.5" x14ac:dyDescent="0.2">
      <c r="A30" s="1" t="s">
        <v>132</v>
      </c>
      <c r="B30" s="2" t="s">
        <v>133</v>
      </c>
      <c r="C30" s="28" t="s">
        <v>111</v>
      </c>
      <c r="D30" s="6">
        <f>SUM(D31:D44)</f>
        <v>0</v>
      </c>
      <c r="E30" s="6">
        <f t="shared" si="33"/>
        <v>17.398158899999999</v>
      </c>
      <c r="F30" s="6">
        <f t="shared" si="34"/>
        <v>0.38511479999999998</v>
      </c>
      <c r="G30" s="6">
        <f t="shared" si="35"/>
        <v>17.013044099999998</v>
      </c>
      <c r="H30" s="6">
        <f t="shared" si="36"/>
        <v>0</v>
      </c>
      <c r="I30" s="6">
        <f t="shared" si="37"/>
        <v>0</v>
      </c>
      <c r="J30" s="6">
        <f>SUM(K30:N30)</f>
        <v>10.190217999999998</v>
      </c>
      <c r="K30" s="6">
        <f>SUM(K31:K44)</f>
        <v>0</v>
      </c>
      <c r="L30" s="6">
        <f>SUM(L31:L44)</f>
        <v>10.190217999999998</v>
      </c>
      <c r="M30" s="6">
        <f>SUM(M31:M44)</f>
        <v>0</v>
      </c>
      <c r="N30" s="6">
        <f>SUM(N31:N44)</f>
        <v>0</v>
      </c>
      <c r="O30" s="6">
        <f t="shared" si="52"/>
        <v>7.2079409000000005</v>
      </c>
      <c r="P30" s="6">
        <f>SUM(P31:P44)</f>
        <v>0.38511479999999998</v>
      </c>
      <c r="Q30" s="6">
        <f>SUM(Q31:Q44)</f>
        <v>6.8228261000000003</v>
      </c>
      <c r="R30" s="6">
        <f>SUM(R31:R44)</f>
        <v>0</v>
      </c>
      <c r="S30" s="6">
        <f>SUM(S31:S44)</f>
        <v>0</v>
      </c>
      <c r="T30" s="6">
        <f>SUM(U30:X30)</f>
        <v>0</v>
      </c>
      <c r="U30" s="6">
        <f>SUM(U31:U44)</f>
        <v>0</v>
      </c>
      <c r="V30" s="6">
        <f>SUM(V31:V44)</f>
        <v>0</v>
      </c>
      <c r="W30" s="6">
        <f>SUM(W31:W44)</f>
        <v>0</v>
      </c>
      <c r="X30" s="6">
        <f>SUM(X31:X44)</f>
        <v>0</v>
      </c>
      <c r="Y30" s="6">
        <f t="shared" si="46"/>
        <v>0</v>
      </c>
      <c r="Z30" s="6">
        <f>SUM(Z31:Z44)</f>
        <v>0</v>
      </c>
      <c r="AA30" s="6">
        <f>SUM(AA31:AA44)</f>
        <v>0</v>
      </c>
      <c r="AB30" s="6">
        <f>SUM(AB31:AB44)</f>
        <v>0</v>
      </c>
      <c r="AC30" s="6">
        <f>SUM(AC31:AC44)</f>
        <v>0</v>
      </c>
      <c r="AD30" s="6">
        <f>SUM(AD31:AD44)</f>
        <v>0</v>
      </c>
      <c r="AE30" s="6">
        <f t="shared" si="47"/>
        <v>9.5289059999999992</v>
      </c>
      <c r="AF30" s="6">
        <f t="shared" si="48"/>
        <v>0.582237</v>
      </c>
      <c r="AG30" s="6">
        <f t="shared" si="49"/>
        <v>8.946669</v>
      </c>
      <c r="AH30" s="6">
        <f t="shared" si="50"/>
        <v>0</v>
      </c>
      <c r="AI30" s="6">
        <f t="shared" si="51"/>
        <v>0</v>
      </c>
      <c r="AJ30" s="6">
        <f t="shared" si="56"/>
        <v>6.4233119999999992</v>
      </c>
      <c r="AK30" s="37">
        <f>SUM(AK31:AK44)</f>
        <v>0.32092900000000002</v>
      </c>
      <c r="AL30" s="37">
        <f>SUM(AL31:AL44)</f>
        <v>6.1023829999999997</v>
      </c>
      <c r="AM30" s="37">
        <f>SUM(AM31:AM44)</f>
        <v>0</v>
      </c>
      <c r="AN30" s="37">
        <f>SUM(AN31:AN44)</f>
        <v>0</v>
      </c>
      <c r="AO30" s="6">
        <f t="shared" si="55"/>
        <v>3.105594</v>
      </c>
      <c r="AP30" s="6">
        <f>SUM(AP31:AP44)</f>
        <v>0.26130799999999998</v>
      </c>
      <c r="AQ30" s="6">
        <f>SUM(AQ31:AQ44)</f>
        <v>2.8442859999999999</v>
      </c>
      <c r="AR30" s="6">
        <f>SUM(AR31:AR44)</f>
        <v>0</v>
      </c>
      <c r="AS30" s="6">
        <f>SUM(AS31:AS44)</f>
        <v>0</v>
      </c>
      <c r="AT30" s="6">
        <f t="shared" si="57"/>
        <v>0</v>
      </c>
      <c r="AU30" s="6">
        <f>SUM(AU31:AU44)</f>
        <v>0</v>
      </c>
      <c r="AV30" s="6">
        <f>SUM(AV31:AV44)</f>
        <v>0</v>
      </c>
      <c r="AW30" s="6">
        <f>SUM(AW31:AW44)</f>
        <v>0</v>
      </c>
      <c r="AX30" s="6">
        <f>SUM(AX31:AX44)</f>
        <v>0</v>
      </c>
      <c r="AY30" s="6">
        <f t="shared" si="42"/>
        <v>0</v>
      </c>
      <c r="AZ30" s="6">
        <f>SUM(AZ31:AZ44)</f>
        <v>0</v>
      </c>
      <c r="BA30" s="6">
        <f>SUM(BA31:BA44)</f>
        <v>0</v>
      </c>
      <c r="BB30" s="6">
        <f>SUM(BB31:BB44)</f>
        <v>0</v>
      </c>
      <c r="BC30" s="6">
        <f>SUM(BC31:BC44)</f>
        <v>0</v>
      </c>
    </row>
    <row r="31" spans="1:55" s="29" customFormat="1" ht="52.5" x14ac:dyDescent="0.2">
      <c r="A31" s="43" t="s">
        <v>132</v>
      </c>
      <c r="B31" s="58" t="s">
        <v>202</v>
      </c>
      <c r="C31" s="44" t="s">
        <v>134</v>
      </c>
      <c r="D31" s="25">
        <v>0</v>
      </c>
      <c r="E31" s="25">
        <f t="shared" si="33"/>
        <v>4.1411999999999997E-2</v>
      </c>
      <c r="F31" s="25">
        <f t="shared" si="34"/>
        <v>0</v>
      </c>
      <c r="G31" s="25">
        <f t="shared" si="35"/>
        <v>4.1411999999999997E-2</v>
      </c>
      <c r="H31" s="25">
        <f t="shared" si="36"/>
        <v>0</v>
      </c>
      <c r="I31" s="25">
        <f t="shared" si="37"/>
        <v>0</v>
      </c>
      <c r="J31" s="25">
        <f t="shared" ref="J31:J44" si="58">K31+L31+M31+N31</f>
        <v>4.1411999999999997E-2</v>
      </c>
      <c r="K31" s="48">
        <v>0</v>
      </c>
      <c r="L31" s="11">
        <v>4.1411999999999997E-2</v>
      </c>
      <c r="M31" s="48">
        <v>0</v>
      </c>
      <c r="N31" s="48">
        <v>0</v>
      </c>
      <c r="O31" s="25">
        <f t="shared" si="52"/>
        <v>0</v>
      </c>
      <c r="P31" s="11">
        <v>0</v>
      </c>
      <c r="Q31" s="11">
        <v>0</v>
      </c>
      <c r="R31" s="48">
        <v>0</v>
      </c>
      <c r="S31" s="48">
        <v>0</v>
      </c>
      <c r="T31" s="25">
        <f t="shared" ref="T31:T44" si="59">U31+V31+W31+X31</f>
        <v>0</v>
      </c>
      <c r="U31" s="9">
        <v>0</v>
      </c>
      <c r="V31" s="48">
        <v>0</v>
      </c>
      <c r="W31" s="9">
        <v>0</v>
      </c>
      <c r="X31" s="9">
        <v>0</v>
      </c>
      <c r="Y31" s="25">
        <f t="shared" si="46"/>
        <v>0</v>
      </c>
      <c r="Z31" s="48">
        <v>0</v>
      </c>
      <c r="AA31" s="48">
        <v>0</v>
      </c>
      <c r="AB31" s="48">
        <v>0</v>
      </c>
      <c r="AC31" s="48">
        <v>0</v>
      </c>
      <c r="AD31" s="25">
        <v>0</v>
      </c>
      <c r="AE31" s="25">
        <f t="shared" si="47"/>
        <v>0</v>
      </c>
      <c r="AF31" s="25">
        <f t="shared" si="48"/>
        <v>0</v>
      </c>
      <c r="AG31" s="25">
        <f t="shared" si="49"/>
        <v>0</v>
      </c>
      <c r="AH31" s="25">
        <f t="shared" si="50"/>
        <v>0</v>
      </c>
      <c r="AI31" s="25">
        <f t="shared" si="51"/>
        <v>0</v>
      </c>
      <c r="AJ31" s="25">
        <f t="shared" si="56"/>
        <v>0</v>
      </c>
      <c r="AK31" s="53">
        <v>0</v>
      </c>
      <c r="AL31" s="53">
        <v>0</v>
      </c>
      <c r="AM31" s="53">
        <v>0</v>
      </c>
      <c r="AN31" s="53">
        <v>0</v>
      </c>
      <c r="AO31" s="25">
        <f t="shared" si="55"/>
        <v>0</v>
      </c>
      <c r="AP31" s="25">
        <v>0</v>
      </c>
      <c r="AQ31" s="25">
        <v>0</v>
      </c>
      <c r="AR31" s="25">
        <v>0</v>
      </c>
      <c r="AS31" s="25">
        <v>0</v>
      </c>
      <c r="AT31" s="25">
        <f t="shared" si="57"/>
        <v>0</v>
      </c>
      <c r="AU31" s="25">
        <v>0</v>
      </c>
      <c r="AV31" s="24">
        <v>0</v>
      </c>
      <c r="AW31" s="25">
        <v>0</v>
      </c>
      <c r="AX31" s="25">
        <v>0</v>
      </c>
      <c r="AY31" s="25">
        <f t="shared" si="42"/>
        <v>0</v>
      </c>
      <c r="AZ31" s="25">
        <v>0</v>
      </c>
      <c r="BA31" s="25">
        <v>0</v>
      </c>
      <c r="BB31" s="25">
        <v>0</v>
      </c>
      <c r="BC31" s="25">
        <v>0</v>
      </c>
    </row>
    <row r="32" spans="1:55" s="29" customFormat="1" ht="52.5" x14ac:dyDescent="0.2">
      <c r="A32" s="43" t="s">
        <v>132</v>
      </c>
      <c r="B32" s="52" t="s">
        <v>203</v>
      </c>
      <c r="C32" s="44" t="s">
        <v>135</v>
      </c>
      <c r="D32" s="25">
        <v>0</v>
      </c>
      <c r="E32" s="25">
        <f t="shared" si="33"/>
        <v>4.1411999999999997E-2</v>
      </c>
      <c r="F32" s="25">
        <f t="shared" si="34"/>
        <v>0</v>
      </c>
      <c r="G32" s="25">
        <f t="shared" si="35"/>
        <v>4.1411999999999997E-2</v>
      </c>
      <c r="H32" s="25">
        <f t="shared" si="36"/>
        <v>0</v>
      </c>
      <c r="I32" s="25">
        <f t="shared" si="37"/>
        <v>0</v>
      </c>
      <c r="J32" s="25">
        <f t="shared" si="58"/>
        <v>4.1411999999999997E-2</v>
      </c>
      <c r="K32" s="48">
        <v>0</v>
      </c>
      <c r="L32" s="11">
        <v>4.1411999999999997E-2</v>
      </c>
      <c r="M32" s="48">
        <v>0</v>
      </c>
      <c r="N32" s="48">
        <v>0</v>
      </c>
      <c r="O32" s="25">
        <f t="shared" si="52"/>
        <v>0</v>
      </c>
      <c r="P32" s="11">
        <v>0</v>
      </c>
      <c r="Q32" s="11">
        <v>0</v>
      </c>
      <c r="R32" s="48">
        <v>0</v>
      </c>
      <c r="S32" s="48">
        <v>0</v>
      </c>
      <c r="T32" s="25">
        <f t="shared" si="59"/>
        <v>0</v>
      </c>
      <c r="U32" s="9">
        <v>0</v>
      </c>
      <c r="V32" s="48">
        <v>0</v>
      </c>
      <c r="W32" s="9">
        <v>0</v>
      </c>
      <c r="X32" s="9">
        <v>0</v>
      </c>
      <c r="Y32" s="25">
        <f t="shared" si="46"/>
        <v>0</v>
      </c>
      <c r="Z32" s="48">
        <v>0</v>
      </c>
      <c r="AA32" s="48">
        <v>0</v>
      </c>
      <c r="AB32" s="48">
        <v>0</v>
      </c>
      <c r="AC32" s="48">
        <v>0</v>
      </c>
      <c r="AD32" s="25">
        <v>0</v>
      </c>
      <c r="AE32" s="25">
        <f t="shared" si="47"/>
        <v>0</v>
      </c>
      <c r="AF32" s="25">
        <f t="shared" si="48"/>
        <v>0</v>
      </c>
      <c r="AG32" s="25">
        <f t="shared" si="49"/>
        <v>0</v>
      </c>
      <c r="AH32" s="25">
        <f t="shared" si="50"/>
        <v>0</v>
      </c>
      <c r="AI32" s="25">
        <f t="shared" si="51"/>
        <v>0</v>
      </c>
      <c r="AJ32" s="25">
        <f t="shared" si="56"/>
        <v>0</v>
      </c>
      <c r="AK32" s="53">
        <v>0</v>
      </c>
      <c r="AL32" s="53">
        <v>0</v>
      </c>
      <c r="AM32" s="53">
        <v>0</v>
      </c>
      <c r="AN32" s="53">
        <v>0</v>
      </c>
      <c r="AO32" s="25">
        <f t="shared" si="55"/>
        <v>0</v>
      </c>
      <c r="AP32" s="25">
        <v>0</v>
      </c>
      <c r="AQ32" s="25">
        <v>0</v>
      </c>
      <c r="AR32" s="25">
        <v>0</v>
      </c>
      <c r="AS32" s="25">
        <v>0</v>
      </c>
      <c r="AT32" s="25">
        <f t="shared" si="57"/>
        <v>0</v>
      </c>
      <c r="AU32" s="25">
        <v>0</v>
      </c>
      <c r="AV32" s="24">
        <v>0</v>
      </c>
      <c r="AW32" s="25">
        <v>0</v>
      </c>
      <c r="AX32" s="25">
        <v>0</v>
      </c>
      <c r="AY32" s="25">
        <f t="shared" si="42"/>
        <v>0</v>
      </c>
      <c r="AZ32" s="25">
        <v>0</v>
      </c>
      <c r="BA32" s="25">
        <v>0</v>
      </c>
      <c r="BB32" s="25">
        <v>0</v>
      </c>
      <c r="BC32" s="25">
        <v>0</v>
      </c>
    </row>
    <row r="33" spans="1:55" s="29" customFormat="1" ht="84" x14ac:dyDescent="0.2">
      <c r="A33" s="43" t="s">
        <v>132</v>
      </c>
      <c r="B33" s="52" t="s">
        <v>204</v>
      </c>
      <c r="C33" s="44" t="s">
        <v>136</v>
      </c>
      <c r="D33" s="25">
        <v>0</v>
      </c>
      <c r="E33" s="25">
        <f>SUM(F33:I33)</f>
        <v>7.4676140000000002</v>
      </c>
      <c r="F33" s="25">
        <f>K33+P33+U33+Z33</f>
        <v>0</v>
      </c>
      <c r="G33" s="25">
        <f>L33+Q33+V33+AA33</f>
        <v>7.4676140000000002</v>
      </c>
      <c r="H33" s="25">
        <f>M33+R33+W33+AB33</f>
        <v>0</v>
      </c>
      <c r="I33" s="25">
        <f>N33+S33+X33+AC33</f>
        <v>0</v>
      </c>
      <c r="J33" s="25">
        <f>K33+L33+M33+N33</f>
        <v>7.4676140000000002</v>
      </c>
      <c r="K33" s="48">
        <v>0</v>
      </c>
      <c r="L33" s="11">
        <v>7.4676140000000002</v>
      </c>
      <c r="M33" s="48">
        <v>0</v>
      </c>
      <c r="N33" s="48">
        <v>0</v>
      </c>
      <c r="O33" s="25">
        <f>SUM(P33:S33)</f>
        <v>0</v>
      </c>
      <c r="P33" s="11">
        <v>0</v>
      </c>
      <c r="Q33" s="11">
        <v>0</v>
      </c>
      <c r="R33" s="48">
        <v>0</v>
      </c>
      <c r="S33" s="48">
        <v>0</v>
      </c>
      <c r="T33" s="25">
        <f>U33+V33+W33+X33</f>
        <v>0</v>
      </c>
      <c r="U33" s="9">
        <v>0</v>
      </c>
      <c r="V33" s="48">
        <v>0</v>
      </c>
      <c r="W33" s="9">
        <v>0</v>
      </c>
      <c r="X33" s="9">
        <v>0</v>
      </c>
      <c r="Y33" s="25">
        <f>SUM(Z33:AC33)</f>
        <v>0</v>
      </c>
      <c r="Z33" s="48">
        <v>0</v>
      </c>
      <c r="AA33" s="48">
        <v>0</v>
      </c>
      <c r="AB33" s="48">
        <v>0</v>
      </c>
      <c r="AC33" s="48">
        <v>0</v>
      </c>
      <c r="AD33" s="25">
        <v>0</v>
      </c>
      <c r="AE33" s="25">
        <f t="shared" si="47"/>
        <v>0</v>
      </c>
      <c r="AF33" s="25">
        <f t="shared" si="48"/>
        <v>0</v>
      </c>
      <c r="AG33" s="25">
        <f t="shared" si="49"/>
        <v>0</v>
      </c>
      <c r="AH33" s="25">
        <f t="shared" si="50"/>
        <v>0</v>
      </c>
      <c r="AI33" s="25">
        <f t="shared" si="51"/>
        <v>0</v>
      </c>
      <c r="AJ33" s="25">
        <f>SUM(AK33:AN33)</f>
        <v>0</v>
      </c>
      <c r="AK33" s="53">
        <v>0</v>
      </c>
      <c r="AL33" s="53">
        <v>0</v>
      </c>
      <c r="AM33" s="53">
        <v>0</v>
      </c>
      <c r="AN33" s="53">
        <v>0</v>
      </c>
      <c r="AO33" s="25">
        <f>SUM(AP33:AS33)</f>
        <v>0</v>
      </c>
      <c r="AP33" s="25">
        <v>0</v>
      </c>
      <c r="AQ33" s="25">
        <v>0</v>
      </c>
      <c r="AR33" s="25">
        <v>0</v>
      </c>
      <c r="AS33" s="25">
        <v>0</v>
      </c>
      <c r="AT33" s="25">
        <f>SUM(AU33:AX33)</f>
        <v>0</v>
      </c>
      <c r="AU33" s="25">
        <v>0</v>
      </c>
      <c r="AV33" s="24">
        <v>0</v>
      </c>
      <c r="AW33" s="25">
        <v>0</v>
      </c>
      <c r="AX33" s="25">
        <v>0</v>
      </c>
      <c r="AY33" s="25">
        <f>SUM(AZ33:BC33)</f>
        <v>0</v>
      </c>
      <c r="AZ33" s="25">
        <v>0</v>
      </c>
      <c r="BA33" s="25">
        <v>0</v>
      </c>
      <c r="BB33" s="25">
        <v>0</v>
      </c>
      <c r="BC33" s="25">
        <v>0</v>
      </c>
    </row>
    <row r="34" spans="1:55" s="29" customFormat="1" ht="52.5" x14ac:dyDescent="0.2">
      <c r="A34" s="43" t="s">
        <v>132</v>
      </c>
      <c r="B34" s="52" t="s">
        <v>195</v>
      </c>
      <c r="C34" s="44" t="s">
        <v>196</v>
      </c>
      <c r="D34" s="25" t="s">
        <v>103</v>
      </c>
      <c r="E34" s="25">
        <f t="shared" ref="E34:E35" si="60">SUM(F34:I34)</f>
        <v>4.9264000000000002E-2</v>
      </c>
      <c r="F34" s="25">
        <f t="shared" ref="F34:F35" si="61">K34+P34+U34+Z34</f>
        <v>0</v>
      </c>
      <c r="G34" s="25">
        <f t="shared" ref="G34:G35" si="62">L34+Q34+V34+AA34</f>
        <v>4.9264000000000002E-2</v>
      </c>
      <c r="H34" s="25">
        <f t="shared" ref="H34:H35" si="63">M34+R34+W34+AB34</f>
        <v>0</v>
      </c>
      <c r="I34" s="25">
        <f t="shared" ref="I34:I35" si="64">N34+S34+X34+AC34</f>
        <v>0</v>
      </c>
      <c r="J34" s="25">
        <f>K34+L34+M34+N34</f>
        <v>4.9264000000000002E-2</v>
      </c>
      <c r="K34" s="48">
        <v>0</v>
      </c>
      <c r="L34" s="11">
        <v>4.9264000000000002E-2</v>
      </c>
      <c r="M34" s="48">
        <v>0</v>
      </c>
      <c r="N34" s="48">
        <v>0</v>
      </c>
      <c r="O34" s="25">
        <f t="shared" ref="O34:O35" si="65">SUM(P34:S34)</f>
        <v>0</v>
      </c>
      <c r="P34" s="11">
        <v>0</v>
      </c>
      <c r="Q34" s="11">
        <v>0</v>
      </c>
      <c r="R34" s="48">
        <v>0</v>
      </c>
      <c r="S34" s="48">
        <v>0</v>
      </c>
      <c r="T34" s="25">
        <f>U34+V34+W34+X34</f>
        <v>0</v>
      </c>
      <c r="U34" s="9">
        <v>0</v>
      </c>
      <c r="V34" s="48">
        <v>0</v>
      </c>
      <c r="W34" s="9">
        <v>0</v>
      </c>
      <c r="X34" s="9">
        <v>0</v>
      </c>
      <c r="Y34" s="25">
        <f t="shared" ref="Y34:Y35" si="66">SUM(Z34:AC34)</f>
        <v>0</v>
      </c>
      <c r="Z34" s="48">
        <v>0</v>
      </c>
      <c r="AA34" s="48">
        <v>0</v>
      </c>
      <c r="AB34" s="48">
        <v>0</v>
      </c>
      <c r="AC34" s="48">
        <v>0</v>
      </c>
      <c r="AD34" s="25" t="s">
        <v>103</v>
      </c>
      <c r="AE34" s="25">
        <f t="shared" si="47"/>
        <v>0</v>
      </c>
      <c r="AF34" s="25">
        <f t="shared" si="48"/>
        <v>0</v>
      </c>
      <c r="AG34" s="25">
        <f t="shared" si="49"/>
        <v>0</v>
      </c>
      <c r="AH34" s="25">
        <f t="shared" si="50"/>
        <v>0</v>
      </c>
      <c r="AI34" s="25">
        <f t="shared" si="51"/>
        <v>0</v>
      </c>
      <c r="AJ34" s="25">
        <f t="shared" ref="AJ34:AJ35" si="67">SUM(AK34:AN34)</f>
        <v>0</v>
      </c>
      <c r="AK34" s="53">
        <v>0</v>
      </c>
      <c r="AL34" s="53">
        <v>0</v>
      </c>
      <c r="AM34" s="53">
        <v>0</v>
      </c>
      <c r="AN34" s="53">
        <v>0</v>
      </c>
      <c r="AO34" s="25">
        <f t="shared" ref="AO34:AO35" si="68">SUM(AP34:AS34)</f>
        <v>0</v>
      </c>
      <c r="AP34" s="25">
        <v>0</v>
      </c>
      <c r="AQ34" s="25">
        <v>0</v>
      </c>
      <c r="AR34" s="25">
        <v>0</v>
      </c>
      <c r="AS34" s="25">
        <v>0</v>
      </c>
      <c r="AT34" s="25">
        <f t="shared" ref="AT34:AT35" si="69">SUM(AU34:AX34)</f>
        <v>0</v>
      </c>
      <c r="AU34" s="25">
        <v>0</v>
      </c>
      <c r="AV34" s="24">
        <v>0</v>
      </c>
      <c r="AW34" s="25">
        <v>0</v>
      </c>
      <c r="AX34" s="25">
        <v>0</v>
      </c>
      <c r="AY34" s="25">
        <f t="shared" ref="AY34:AY35" si="70">SUM(AZ34:BC34)</f>
        <v>0</v>
      </c>
      <c r="AZ34" s="25">
        <v>0</v>
      </c>
      <c r="BA34" s="25">
        <v>0</v>
      </c>
      <c r="BB34" s="25">
        <v>0</v>
      </c>
      <c r="BC34" s="25">
        <v>0</v>
      </c>
    </row>
    <row r="35" spans="1:55" s="29" customFormat="1" ht="63" x14ac:dyDescent="0.2">
      <c r="A35" s="43" t="s">
        <v>132</v>
      </c>
      <c r="B35" s="59" t="s">
        <v>205</v>
      </c>
      <c r="C35" s="51" t="s">
        <v>197</v>
      </c>
      <c r="D35" s="25" t="s">
        <v>103</v>
      </c>
      <c r="E35" s="25">
        <f t="shared" si="60"/>
        <v>1.0793109999999999</v>
      </c>
      <c r="F35" s="25">
        <f t="shared" si="61"/>
        <v>0</v>
      </c>
      <c r="G35" s="25">
        <f t="shared" si="62"/>
        <v>1.0793109999999999</v>
      </c>
      <c r="H35" s="25">
        <f t="shared" si="63"/>
        <v>0</v>
      </c>
      <c r="I35" s="25">
        <f t="shared" si="64"/>
        <v>0</v>
      </c>
      <c r="J35" s="25">
        <f>K35+L35+M35+N35</f>
        <v>1.0793109999999999</v>
      </c>
      <c r="K35" s="48">
        <v>0</v>
      </c>
      <c r="L35" s="11">
        <v>1.0793109999999999</v>
      </c>
      <c r="M35" s="48">
        <v>0</v>
      </c>
      <c r="N35" s="48">
        <v>0</v>
      </c>
      <c r="O35" s="25">
        <f t="shared" si="65"/>
        <v>0</v>
      </c>
      <c r="P35" s="11">
        <v>0</v>
      </c>
      <c r="Q35" s="11">
        <v>0</v>
      </c>
      <c r="R35" s="48">
        <v>0</v>
      </c>
      <c r="S35" s="48">
        <v>0</v>
      </c>
      <c r="T35" s="25">
        <f>U35+V35+W35+X35</f>
        <v>0</v>
      </c>
      <c r="U35" s="9">
        <v>0</v>
      </c>
      <c r="V35" s="48">
        <v>0</v>
      </c>
      <c r="W35" s="9">
        <v>0</v>
      </c>
      <c r="X35" s="9">
        <v>0</v>
      </c>
      <c r="Y35" s="25">
        <f t="shared" si="66"/>
        <v>0</v>
      </c>
      <c r="Z35" s="48">
        <v>0</v>
      </c>
      <c r="AA35" s="48">
        <v>0</v>
      </c>
      <c r="AB35" s="48">
        <v>0</v>
      </c>
      <c r="AC35" s="48">
        <v>0</v>
      </c>
      <c r="AD35" s="25" t="s">
        <v>103</v>
      </c>
      <c r="AE35" s="25">
        <f t="shared" si="47"/>
        <v>0</v>
      </c>
      <c r="AF35" s="25">
        <f t="shared" si="48"/>
        <v>0</v>
      </c>
      <c r="AG35" s="25">
        <f t="shared" si="49"/>
        <v>0</v>
      </c>
      <c r="AH35" s="25">
        <f t="shared" si="50"/>
        <v>0</v>
      </c>
      <c r="AI35" s="25">
        <f t="shared" si="51"/>
        <v>0</v>
      </c>
      <c r="AJ35" s="25">
        <f t="shared" si="67"/>
        <v>0</v>
      </c>
      <c r="AK35" s="53">
        <v>0</v>
      </c>
      <c r="AL35" s="53">
        <v>0</v>
      </c>
      <c r="AM35" s="53">
        <v>0</v>
      </c>
      <c r="AN35" s="53">
        <v>0</v>
      </c>
      <c r="AO35" s="25">
        <f t="shared" si="68"/>
        <v>0</v>
      </c>
      <c r="AP35" s="25">
        <v>0</v>
      </c>
      <c r="AQ35" s="25">
        <v>0</v>
      </c>
      <c r="AR35" s="25">
        <v>0</v>
      </c>
      <c r="AS35" s="25">
        <v>0</v>
      </c>
      <c r="AT35" s="25">
        <f t="shared" si="69"/>
        <v>0</v>
      </c>
      <c r="AU35" s="25">
        <v>0</v>
      </c>
      <c r="AV35" s="24">
        <v>0</v>
      </c>
      <c r="AW35" s="25">
        <v>0</v>
      </c>
      <c r="AX35" s="25">
        <v>0</v>
      </c>
      <c r="AY35" s="25">
        <f t="shared" si="70"/>
        <v>0</v>
      </c>
      <c r="AZ35" s="25">
        <v>0</v>
      </c>
      <c r="BA35" s="25">
        <v>0</v>
      </c>
      <c r="BB35" s="25">
        <v>0</v>
      </c>
      <c r="BC35" s="25">
        <v>0</v>
      </c>
    </row>
    <row r="36" spans="1:55" s="29" customFormat="1" ht="63" x14ac:dyDescent="0.2">
      <c r="A36" s="43" t="s">
        <v>132</v>
      </c>
      <c r="B36" s="59" t="s">
        <v>206</v>
      </c>
      <c r="C36" s="51" t="s">
        <v>207</v>
      </c>
      <c r="D36" s="25" t="s">
        <v>103</v>
      </c>
      <c r="E36" s="25">
        <f t="shared" ref="E36:E37" si="71">SUM(F36:I36)</f>
        <v>0.98523700000000003</v>
      </c>
      <c r="F36" s="25">
        <f t="shared" ref="F36:F37" si="72">K36+P36+U36+Z36</f>
        <v>0</v>
      </c>
      <c r="G36" s="25">
        <f t="shared" ref="G36:G37" si="73">L36+Q36+V36+AA36</f>
        <v>0.98523700000000003</v>
      </c>
      <c r="H36" s="25">
        <f t="shared" ref="H36:H37" si="74">M36+R36+W36+AB36</f>
        <v>0</v>
      </c>
      <c r="I36" s="25">
        <f t="shared" ref="I36:I37" si="75">N36+S36+X36+AC36</f>
        <v>0</v>
      </c>
      <c r="J36" s="25">
        <f>K36+L36+M36+N36</f>
        <v>0.98523700000000003</v>
      </c>
      <c r="K36" s="48">
        <v>0</v>
      </c>
      <c r="L36" s="11">
        <v>0.98523700000000003</v>
      </c>
      <c r="M36" s="48">
        <v>0</v>
      </c>
      <c r="N36" s="48">
        <v>0</v>
      </c>
      <c r="O36" s="25">
        <f t="shared" ref="O36:O37" si="76">SUM(P36:S36)</f>
        <v>0</v>
      </c>
      <c r="P36" s="11">
        <v>0</v>
      </c>
      <c r="Q36" s="11">
        <v>0</v>
      </c>
      <c r="R36" s="48">
        <v>0</v>
      </c>
      <c r="S36" s="48">
        <v>0</v>
      </c>
      <c r="T36" s="25">
        <f>U36+V36+W36+X36</f>
        <v>0</v>
      </c>
      <c r="U36" s="9">
        <v>0</v>
      </c>
      <c r="V36" s="48">
        <v>0</v>
      </c>
      <c r="W36" s="9">
        <v>0</v>
      </c>
      <c r="X36" s="9">
        <v>0</v>
      </c>
      <c r="Y36" s="25">
        <f t="shared" ref="Y36:Y37" si="77">SUM(Z36:AC36)</f>
        <v>0</v>
      </c>
      <c r="Z36" s="48">
        <v>0</v>
      </c>
      <c r="AA36" s="48">
        <v>0</v>
      </c>
      <c r="AB36" s="48">
        <v>0</v>
      </c>
      <c r="AC36" s="48">
        <v>0</v>
      </c>
      <c r="AD36" s="25" t="s">
        <v>103</v>
      </c>
      <c r="AE36" s="25">
        <f t="shared" si="47"/>
        <v>0</v>
      </c>
      <c r="AF36" s="25">
        <f t="shared" si="48"/>
        <v>0</v>
      </c>
      <c r="AG36" s="25">
        <f t="shared" si="49"/>
        <v>0</v>
      </c>
      <c r="AH36" s="25">
        <f t="shared" si="50"/>
        <v>0</v>
      </c>
      <c r="AI36" s="25">
        <f t="shared" si="51"/>
        <v>0</v>
      </c>
      <c r="AJ36" s="25">
        <f t="shared" ref="AJ36:AJ37" si="78">SUM(AK36:AN36)</f>
        <v>0</v>
      </c>
      <c r="AK36" s="53">
        <v>0</v>
      </c>
      <c r="AL36" s="53">
        <v>0</v>
      </c>
      <c r="AM36" s="53">
        <v>0</v>
      </c>
      <c r="AN36" s="53">
        <v>0</v>
      </c>
      <c r="AO36" s="25">
        <f t="shared" ref="AO36:AO37" si="79">SUM(AP36:AS36)</f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f t="shared" ref="AT36:AT37" si="80">SUM(AU36:AX36)</f>
        <v>0</v>
      </c>
      <c r="AU36" s="25">
        <v>0</v>
      </c>
      <c r="AV36" s="24">
        <v>0</v>
      </c>
      <c r="AW36" s="25">
        <v>0</v>
      </c>
      <c r="AX36" s="25">
        <v>0</v>
      </c>
      <c r="AY36" s="25">
        <f t="shared" ref="AY36:AY37" si="81">SUM(AZ36:BC36)</f>
        <v>0</v>
      </c>
      <c r="AZ36" s="25">
        <v>0</v>
      </c>
      <c r="BA36" s="25">
        <v>0</v>
      </c>
      <c r="BB36" s="25">
        <v>0</v>
      </c>
      <c r="BC36" s="25">
        <v>0</v>
      </c>
    </row>
    <row r="37" spans="1:55" s="29" customFormat="1" ht="63" x14ac:dyDescent="0.2">
      <c r="A37" s="43" t="s">
        <v>132</v>
      </c>
      <c r="B37" s="59" t="s">
        <v>208</v>
      </c>
      <c r="C37" s="51" t="s">
        <v>198</v>
      </c>
      <c r="D37" s="25" t="s">
        <v>103</v>
      </c>
      <c r="E37" s="25">
        <f t="shared" si="71"/>
        <v>0.13380900000000001</v>
      </c>
      <c r="F37" s="25">
        <f t="shared" si="72"/>
        <v>0</v>
      </c>
      <c r="G37" s="25">
        <f t="shared" si="73"/>
        <v>0.13380900000000001</v>
      </c>
      <c r="H37" s="25">
        <f t="shared" si="74"/>
        <v>0</v>
      </c>
      <c r="I37" s="25">
        <f t="shared" si="75"/>
        <v>0</v>
      </c>
      <c r="J37" s="25">
        <f>K37+L37+M37+N37</f>
        <v>1.2030000000000001E-3</v>
      </c>
      <c r="K37" s="48">
        <v>0</v>
      </c>
      <c r="L37" s="11">
        <v>1.2030000000000001E-3</v>
      </c>
      <c r="M37" s="48">
        <v>0</v>
      </c>
      <c r="N37" s="48">
        <v>0</v>
      </c>
      <c r="O37" s="25">
        <f t="shared" si="76"/>
        <v>0.132606</v>
      </c>
      <c r="P37" s="11">
        <v>0</v>
      </c>
      <c r="Q37" s="11">
        <v>0.132606</v>
      </c>
      <c r="R37" s="48">
        <v>0</v>
      </c>
      <c r="S37" s="48">
        <v>0</v>
      </c>
      <c r="T37" s="25">
        <f>U37+V37+W37+X37</f>
        <v>0</v>
      </c>
      <c r="U37" s="9">
        <v>0</v>
      </c>
      <c r="V37" s="48">
        <v>0</v>
      </c>
      <c r="W37" s="9">
        <v>0</v>
      </c>
      <c r="X37" s="9">
        <v>0</v>
      </c>
      <c r="Y37" s="25">
        <f t="shared" si="77"/>
        <v>0</v>
      </c>
      <c r="Z37" s="48">
        <v>0</v>
      </c>
      <c r="AA37" s="48">
        <v>0</v>
      </c>
      <c r="AB37" s="48">
        <v>0</v>
      </c>
      <c r="AC37" s="48">
        <v>0</v>
      </c>
      <c r="AD37" s="25" t="s">
        <v>103</v>
      </c>
      <c r="AE37" s="25">
        <f t="shared" si="47"/>
        <v>0.111507</v>
      </c>
      <c r="AF37" s="25">
        <f t="shared" si="48"/>
        <v>0</v>
      </c>
      <c r="AG37" s="25">
        <f t="shared" si="49"/>
        <v>0.111507</v>
      </c>
      <c r="AH37" s="25">
        <f t="shared" si="50"/>
        <v>0</v>
      </c>
      <c r="AI37" s="25">
        <f t="shared" si="51"/>
        <v>0</v>
      </c>
      <c r="AJ37" s="25">
        <f t="shared" si="78"/>
        <v>0.111507</v>
      </c>
      <c r="AK37" s="53">
        <v>0</v>
      </c>
      <c r="AL37" s="11">
        <v>0.111507</v>
      </c>
      <c r="AM37" s="53">
        <v>0</v>
      </c>
      <c r="AN37" s="53">
        <v>0</v>
      </c>
      <c r="AO37" s="25">
        <f t="shared" si="79"/>
        <v>0</v>
      </c>
      <c r="AP37" s="25">
        <v>0</v>
      </c>
      <c r="AQ37" s="25">
        <v>0</v>
      </c>
      <c r="AR37" s="25">
        <v>0</v>
      </c>
      <c r="AS37" s="25">
        <v>0</v>
      </c>
      <c r="AT37" s="25">
        <f t="shared" si="80"/>
        <v>0</v>
      </c>
      <c r="AU37" s="25">
        <v>0</v>
      </c>
      <c r="AV37" s="24">
        <v>0</v>
      </c>
      <c r="AW37" s="25">
        <v>0</v>
      </c>
      <c r="AX37" s="25">
        <v>0</v>
      </c>
      <c r="AY37" s="25">
        <f t="shared" si="81"/>
        <v>0</v>
      </c>
      <c r="AZ37" s="25">
        <v>0</v>
      </c>
      <c r="BA37" s="25">
        <v>0</v>
      </c>
      <c r="BB37" s="25">
        <v>0</v>
      </c>
      <c r="BC37" s="25">
        <v>0</v>
      </c>
    </row>
    <row r="38" spans="1:55" s="29" customFormat="1" ht="73.5" x14ac:dyDescent="0.2">
      <c r="A38" s="43" t="s">
        <v>132</v>
      </c>
      <c r="B38" s="59" t="s">
        <v>209</v>
      </c>
      <c r="C38" s="51" t="s">
        <v>210</v>
      </c>
      <c r="D38" s="25" t="s">
        <v>103</v>
      </c>
      <c r="E38" s="25">
        <f t="shared" si="33"/>
        <v>0.58794400000000002</v>
      </c>
      <c r="F38" s="25">
        <f t="shared" si="34"/>
        <v>0</v>
      </c>
      <c r="G38" s="25">
        <f t="shared" si="35"/>
        <v>0.58794400000000002</v>
      </c>
      <c r="H38" s="25">
        <f t="shared" si="36"/>
        <v>0</v>
      </c>
      <c r="I38" s="25">
        <f t="shared" si="37"/>
        <v>0</v>
      </c>
      <c r="J38" s="25">
        <f t="shared" si="58"/>
        <v>4.3160000000000004E-3</v>
      </c>
      <c r="K38" s="48">
        <v>0</v>
      </c>
      <c r="L38" s="11">
        <v>4.3160000000000004E-3</v>
      </c>
      <c r="M38" s="48">
        <v>0</v>
      </c>
      <c r="N38" s="48">
        <v>0</v>
      </c>
      <c r="O38" s="25">
        <f t="shared" si="52"/>
        <v>0.58362800000000004</v>
      </c>
      <c r="P38" s="11">
        <v>0</v>
      </c>
      <c r="Q38" s="11">
        <v>0.58362800000000004</v>
      </c>
      <c r="R38" s="48">
        <v>0</v>
      </c>
      <c r="S38" s="48">
        <v>0</v>
      </c>
      <c r="T38" s="25">
        <f t="shared" si="59"/>
        <v>0</v>
      </c>
      <c r="U38" s="9">
        <v>0</v>
      </c>
      <c r="V38" s="48">
        <v>0</v>
      </c>
      <c r="W38" s="9">
        <v>0</v>
      </c>
      <c r="X38" s="9">
        <v>0</v>
      </c>
      <c r="Y38" s="25">
        <f t="shared" si="46"/>
        <v>0</v>
      </c>
      <c r="Z38" s="48">
        <v>0</v>
      </c>
      <c r="AA38" s="48">
        <v>0</v>
      </c>
      <c r="AB38" s="48">
        <v>0</v>
      </c>
      <c r="AC38" s="48">
        <v>0</v>
      </c>
      <c r="AD38" s="25" t="s">
        <v>103</v>
      </c>
      <c r="AE38" s="25">
        <f t="shared" si="47"/>
        <v>0.489954</v>
      </c>
      <c r="AF38" s="25">
        <f t="shared" si="48"/>
        <v>0</v>
      </c>
      <c r="AG38" s="25">
        <f t="shared" si="49"/>
        <v>0.489954</v>
      </c>
      <c r="AH38" s="25">
        <f t="shared" si="50"/>
        <v>0</v>
      </c>
      <c r="AI38" s="25">
        <f t="shared" si="51"/>
        <v>0</v>
      </c>
      <c r="AJ38" s="25">
        <f t="shared" si="56"/>
        <v>0.489954</v>
      </c>
      <c r="AK38" s="53">
        <v>0</v>
      </c>
      <c r="AL38" s="11">
        <v>0.489954</v>
      </c>
      <c r="AM38" s="53">
        <v>0</v>
      </c>
      <c r="AN38" s="53">
        <v>0</v>
      </c>
      <c r="AO38" s="25">
        <f t="shared" si="55"/>
        <v>0</v>
      </c>
      <c r="AP38" s="25">
        <v>0</v>
      </c>
      <c r="AQ38" s="25">
        <v>0</v>
      </c>
      <c r="AR38" s="25">
        <v>0</v>
      </c>
      <c r="AS38" s="25">
        <v>0</v>
      </c>
      <c r="AT38" s="25">
        <f t="shared" si="57"/>
        <v>0</v>
      </c>
      <c r="AU38" s="25">
        <v>0</v>
      </c>
      <c r="AV38" s="24">
        <v>0</v>
      </c>
      <c r="AW38" s="25">
        <v>0</v>
      </c>
      <c r="AX38" s="25">
        <v>0</v>
      </c>
      <c r="AY38" s="25">
        <f t="shared" si="42"/>
        <v>0</v>
      </c>
      <c r="AZ38" s="25">
        <v>0</v>
      </c>
      <c r="BA38" s="25">
        <v>0</v>
      </c>
      <c r="BB38" s="25">
        <v>0</v>
      </c>
      <c r="BC38" s="25">
        <v>0</v>
      </c>
    </row>
    <row r="39" spans="1:55" s="29" customFormat="1" ht="52.5" x14ac:dyDescent="0.2">
      <c r="A39" s="43" t="s">
        <v>132</v>
      </c>
      <c r="B39" s="59" t="s">
        <v>211</v>
      </c>
      <c r="C39" s="54" t="s">
        <v>212</v>
      </c>
      <c r="D39" s="25" t="s">
        <v>103</v>
      </c>
      <c r="E39" s="25">
        <f t="shared" ref="E39" si="82">SUM(F39:I39)</f>
        <v>3.9047999999999999E-2</v>
      </c>
      <c r="F39" s="25">
        <f t="shared" ref="F39" si="83">K39+P39+U39+Z39</f>
        <v>0</v>
      </c>
      <c r="G39" s="25">
        <f t="shared" ref="G39" si="84">L39+Q39+V39+AA39</f>
        <v>3.9047999999999999E-2</v>
      </c>
      <c r="H39" s="25">
        <f t="shared" ref="H39" si="85">M39+R39+W39+AB39</f>
        <v>0</v>
      </c>
      <c r="I39" s="25">
        <f t="shared" ref="I39" si="86">N39+S39+X39+AC39</f>
        <v>0</v>
      </c>
      <c r="J39" s="25">
        <f t="shared" ref="J39" si="87">K39+L39+M39+N39</f>
        <v>3.9047999999999999E-2</v>
      </c>
      <c r="K39" s="48">
        <v>0</v>
      </c>
      <c r="L39" s="11">
        <v>3.9047999999999999E-2</v>
      </c>
      <c r="M39" s="48">
        <v>0</v>
      </c>
      <c r="N39" s="48">
        <v>0</v>
      </c>
      <c r="O39" s="25">
        <f t="shared" ref="O39" si="88">SUM(P39:S39)</f>
        <v>0</v>
      </c>
      <c r="P39" s="11">
        <v>0</v>
      </c>
      <c r="Q39" s="11">
        <v>0</v>
      </c>
      <c r="R39" s="48">
        <v>0</v>
      </c>
      <c r="S39" s="48">
        <v>0</v>
      </c>
      <c r="T39" s="25">
        <f t="shared" ref="T39" si="89">U39+V39+W39+X39</f>
        <v>0</v>
      </c>
      <c r="U39" s="9">
        <v>0</v>
      </c>
      <c r="V39" s="48">
        <v>0</v>
      </c>
      <c r="W39" s="9">
        <v>0</v>
      </c>
      <c r="X39" s="9">
        <v>0</v>
      </c>
      <c r="Y39" s="25">
        <f t="shared" ref="Y39" si="90">SUM(Z39:AC39)</f>
        <v>0</v>
      </c>
      <c r="Z39" s="48">
        <v>0</v>
      </c>
      <c r="AA39" s="48">
        <v>0</v>
      </c>
      <c r="AB39" s="48">
        <v>0</v>
      </c>
      <c r="AC39" s="48">
        <v>0</v>
      </c>
      <c r="AD39" s="25" t="s">
        <v>103</v>
      </c>
      <c r="AE39" s="25">
        <f t="shared" si="47"/>
        <v>3.2539999999999999E-2</v>
      </c>
      <c r="AF39" s="25">
        <f t="shared" si="48"/>
        <v>0</v>
      </c>
      <c r="AG39" s="25">
        <f t="shared" si="49"/>
        <v>3.2539999999999999E-2</v>
      </c>
      <c r="AH39" s="25">
        <f t="shared" si="50"/>
        <v>0</v>
      </c>
      <c r="AI39" s="25">
        <f t="shared" si="51"/>
        <v>0</v>
      </c>
      <c r="AJ39" s="25">
        <f t="shared" ref="AJ39" si="91">SUM(AK39:AN39)</f>
        <v>3.2539999999999999E-2</v>
      </c>
      <c r="AK39" s="53">
        <v>0</v>
      </c>
      <c r="AL39" s="11">
        <v>3.2539999999999999E-2</v>
      </c>
      <c r="AM39" s="53">
        <v>0</v>
      </c>
      <c r="AN39" s="53">
        <v>0</v>
      </c>
      <c r="AO39" s="25">
        <f t="shared" ref="AO39" si="92">SUM(AP39:AS39)</f>
        <v>0</v>
      </c>
      <c r="AP39" s="25">
        <v>0</v>
      </c>
      <c r="AQ39" s="25">
        <v>0</v>
      </c>
      <c r="AR39" s="25">
        <v>0</v>
      </c>
      <c r="AS39" s="25">
        <v>0</v>
      </c>
      <c r="AT39" s="25">
        <f t="shared" ref="AT39" si="93">SUM(AU39:AX39)</f>
        <v>0</v>
      </c>
      <c r="AU39" s="25">
        <v>0</v>
      </c>
      <c r="AV39" s="24">
        <v>0</v>
      </c>
      <c r="AW39" s="25">
        <v>0</v>
      </c>
      <c r="AX39" s="25">
        <v>0</v>
      </c>
      <c r="AY39" s="25">
        <f t="shared" ref="AY39" si="94">SUM(AZ39:BC39)</f>
        <v>0</v>
      </c>
      <c r="AZ39" s="25">
        <v>0</v>
      </c>
      <c r="BA39" s="25">
        <v>0</v>
      </c>
      <c r="BB39" s="25">
        <v>0</v>
      </c>
      <c r="BC39" s="25">
        <v>0</v>
      </c>
    </row>
    <row r="40" spans="1:55" s="29" customFormat="1" ht="52.5" x14ac:dyDescent="0.2">
      <c r="A40" s="43" t="s">
        <v>132</v>
      </c>
      <c r="B40" s="59" t="s">
        <v>213</v>
      </c>
      <c r="C40" s="54" t="s">
        <v>214</v>
      </c>
      <c r="D40" s="25" t="s">
        <v>103</v>
      </c>
      <c r="E40" s="25">
        <f t="shared" si="33"/>
        <v>0.127139</v>
      </c>
      <c r="F40" s="25">
        <f t="shared" si="34"/>
        <v>0</v>
      </c>
      <c r="G40" s="25">
        <f t="shared" si="35"/>
        <v>0.127139</v>
      </c>
      <c r="H40" s="25">
        <f t="shared" si="36"/>
        <v>0</v>
      </c>
      <c r="I40" s="25">
        <f t="shared" si="37"/>
        <v>0</v>
      </c>
      <c r="J40" s="25">
        <f t="shared" si="58"/>
        <v>0.127139</v>
      </c>
      <c r="K40" s="48">
        <v>0</v>
      </c>
      <c r="L40" s="11">
        <v>0.127139</v>
      </c>
      <c r="M40" s="48">
        <v>0</v>
      </c>
      <c r="N40" s="48">
        <v>0</v>
      </c>
      <c r="O40" s="25">
        <f t="shared" si="52"/>
        <v>0</v>
      </c>
      <c r="P40" s="11">
        <v>0</v>
      </c>
      <c r="Q40" s="11">
        <v>0</v>
      </c>
      <c r="R40" s="48">
        <v>0</v>
      </c>
      <c r="S40" s="48">
        <v>0</v>
      </c>
      <c r="T40" s="25">
        <f t="shared" si="59"/>
        <v>0</v>
      </c>
      <c r="U40" s="9">
        <v>0</v>
      </c>
      <c r="V40" s="48">
        <v>0</v>
      </c>
      <c r="W40" s="9">
        <v>0</v>
      </c>
      <c r="X40" s="9">
        <v>0</v>
      </c>
      <c r="Y40" s="25">
        <f t="shared" si="46"/>
        <v>0</v>
      </c>
      <c r="Z40" s="48">
        <v>0</v>
      </c>
      <c r="AA40" s="48">
        <v>0</v>
      </c>
      <c r="AB40" s="48">
        <v>0</v>
      </c>
      <c r="AC40" s="48">
        <v>0</v>
      </c>
      <c r="AD40" s="25" t="s">
        <v>103</v>
      </c>
      <c r="AE40" s="25">
        <f t="shared" si="47"/>
        <v>0.105949</v>
      </c>
      <c r="AF40" s="25">
        <f t="shared" si="48"/>
        <v>0</v>
      </c>
      <c r="AG40" s="25">
        <f t="shared" si="49"/>
        <v>0.105949</v>
      </c>
      <c r="AH40" s="25">
        <f t="shared" si="50"/>
        <v>0</v>
      </c>
      <c r="AI40" s="25">
        <f t="shared" si="51"/>
        <v>0</v>
      </c>
      <c r="AJ40" s="25">
        <f t="shared" si="56"/>
        <v>0.105949</v>
      </c>
      <c r="AK40" s="53">
        <v>0</v>
      </c>
      <c r="AL40" s="11">
        <v>0.105949</v>
      </c>
      <c r="AM40" s="53">
        <v>0</v>
      </c>
      <c r="AN40" s="53">
        <v>0</v>
      </c>
      <c r="AO40" s="25">
        <f t="shared" si="55"/>
        <v>0</v>
      </c>
      <c r="AP40" s="25">
        <v>0</v>
      </c>
      <c r="AQ40" s="25">
        <v>0</v>
      </c>
      <c r="AR40" s="25">
        <v>0</v>
      </c>
      <c r="AS40" s="25">
        <v>0</v>
      </c>
      <c r="AT40" s="25">
        <f t="shared" si="57"/>
        <v>0</v>
      </c>
      <c r="AU40" s="25">
        <v>0</v>
      </c>
      <c r="AV40" s="24">
        <v>0</v>
      </c>
      <c r="AW40" s="25">
        <v>0</v>
      </c>
      <c r="AX40" s="25">
        <v>0</v>
      </c>
      <c r="AY40" s="25">
        <f t="shared" si="42"/>
        <v>0</v>
      </c>
      <c r="AZ40" s="25">
        <v>0</v>
      </c>
      <c r="BA40" s="25">
        <v>0</v>
      </c>
      <c r="BB40" s="25">
        <v>0</v>
      </c>
      <c r="BC40" s="25">
        <v>0</v>
      </c>
    </row>
    <row r="41" spans="1:55" s="29" customFormat="1" ht="52.5" x14ac:dyDescent="0.2">
      <c r="A41" s="43" t="s">
        <v>132</v>
      </c>
      <c r="B41" s="59" t="s">
        <v>215</v>
      </c>
      <c r="C41" s="54" t="s">
        <v>216</v>
      </c>
      <c r="D41" s="25" t="s">
        <v>103</v>
      </c>
      <c r="E41" s="25">
        <f t="shared" si="33"/>
        <v>0.308527</v>
      </c>
      <c r="F41" s="25">
        <f t="shared" si="34"/>
        <v>0</v>
      </c>
      <c r="G41" s="25">
        <f t="shared" si="35"/>
        <v>0.308527</v>
      </c>
      <c r="H41" s="25">
        <f t="shared" si="36"/>
        <v>0</v>
      </c>
      <c r="I41" s="25">
        <f t="shared" si="37"/>
        <v>0</v>
      </c>
      <c r="J41" s="25">
        <f t="shared" si="58"/>
        <v>0.308527</v>
      </c>
      <c r="K41" s="48">
        <v>0</v>
      </c>
      <c r="L41" s="11">
        <v>0.308527</v>
      </c>
      <c r="M41" s="48">
        <v>0</v>
      </c>
      <c r="N41" s="48">
        <v>0</v>
      </c>
      <c r="O41" s="25">
        <f t="shared" si="52"/>
        <v>0</v>
      </c>
      <c r="P41" s="11">
        <v>0</v>
      </c>
      <c r="Q41" s="11">
        <v>0</v>
      </c>
      <c r="R41" s="48">
        <v>0</v>
      </c>
      <c r="S41" s="48">
        <v>0</v>
      </c>
      <c r="T41" s="25">
        <f t="shared" si="59"/>
        <v>0</v>
      </c>
      <c r="U41" s="9">
        <v>0</v>
      </c>
      <c r="V41" s="48">
        <v>0</v>
      </c>
      <c r="W41" s="9">
        <v>0</v>
      </c>
      <c r="X41" s="9">
        <v>0</v>
      </c>
      <c r="Y41" s="25">
        <f t="shared" si="46"/>
        <v>0</v>
      </c>
      <c r="Z41" s="48">
        <v>0</v>
      </c>
      <c r="AA41" s="48">
        <v>0</v>
      </c>
      <c r="AB41" s="48">
        <v>0</v>
      </c>
      <c r="AC41" s="48">
        <v>0</v>
      </c>
      <c r="AD41" s="25" t="s">
        <v>103</v>
      </c>
      <c r="AE41" s="25">
        <f t="shared" si="47"/>
        <v>0.257106</v>
      </c>
      <c r="AF41" s="25">
        <f t="shared" si="48"/>
        <v>0</v>
      </c>
      <c r="AG41" s="25">
        <f t="shared" si="49"/>
        <v>0.257106</v>
      </c>
      <c r="AH41" s="25">
        <f t="shared" si="50"/>
        <v>0</v>
      </c>
      <c r="AI41" s="25">
        <f t="shared" si="51"/>
        <v>0</v>
      </c>
      <c r="AJ41" s="25">
        <f t="shared" si="56"/>
        <v>0.257106</v>
      </c>
      <c r="AK41" s="53">
        <v>0</v>
      </c>
      <c r="AL41" s="11">
        <v>0.257106</v>
      </c>
      <c r="AM41" s="53">
        <v>0</v>
      </c>
      <c r="AN41" s="53">
        <v>0</v>
      </c>
      <c r="AO41" s="25">
        <f t="shared" si="55"/>
        <v>0</v>
      </c>
      <c r="AP41" s="25">
        <v>0</v>
      </c>
      <c r="AQ41" s="25">
        <v>0</v>
      </c>
      <c r="AR41" s="25">
        <v>0</v>
      </c>
      <c r="AS41" s="25">
        <v>0</v>
      </c>
      <c r="AT41" s="25">
        <f t="shared" si="57"/>
        <v>0</v>
      </c>
      <c r="AU41" s="25">
        <v>0</v>
      </c>
      <c r="AV41" s="25">
        <v>0</v>
      </c>
      <c r="AW41" s="25">
        <v>0</v>
      </c>
      <c r="AX41" s="25">
        <v>0</v>
      </c>
      <c r="AY41" s="25">
        <f t="shared" si="42"/>
        <v>0</v>
      </c>
      <c r="AZ41" s="25">
        <v>0</v>
      </c>
      <c r="BA41" s="25">
        <v>0</v>
      </c>
      <c r="BB41" s="25">
        <v>0</v>
      </c>
      <c r="BC41" s="25">
        <v>0</v>
      </c>
    </row>
    <row r="42" spans="1:55" s="29" customFormat="1" ht="63" x14ac:dyDescent="0.2">
      <c r="A42" s="43" t="s">
        <v>132</v>
      </c>
      <c r="B42" s="59" t="s">
        <v>217</v>
      </c>
      <c r="C42" s="54" t="s">
        <v>218</v>
      </c>
      <c r="D42" s="25" t="s">
        <v>103</v>
      </c>
      <c r="E42" s="25">
        <f t="shared" ref="E42:E44" si="95">SUM(F42:I42)</f>
        <v>5.2892839999999994</v>
      </c>
      <c r="F42" s="25">
        <f t="shared" ref="F42:F44" si="96">K42+P42+U42+Z42</f>
        <v>0.17297999999999999</v>
      </c>
      <c r="G42" s="25">
        <f t="shared" ref="G42:G44" si="97">L42+Q42+V42+AA42</f>
        <v>5.1163039999999995</v>
      </c>
      <c r="H42" s="25">
        <f t="shared" ref="H42:H44" si="98">M42+R42+W42+AB42</f>
        <v>0</v>
      </c>
      <c r="I42" s="25">
        <f t="shared" ref="I42:I44" si="99">N42+S42+X42+AC42</f>
        <v>0</v>
      </c>
      <c r="J42" s="25">
        <f t="shared" si="58"/>
        <v>3.7150000000000002E-2</v>
      </c>
      <c r="K42" s="48">
        <v>0</v>
      </c>
      <c r="L42" s="11">
        <v>3.7150000000000002E-2</v>
      </c>
      <c r="M42" s="48">
        <v>0</v>
      </c>
      <c r="N42" s="48">
        <v>0</v>
      </c>
      <c r="O42" s="25">
        <f t="shared" ref="O42:O44" si="100">SUM(P42:S42)</f>
        <v>5.2521339999999999</v>
      </c>
      <c r="P42" s="11">
        <v>0.17297999999999999</v>
      </c>
      <c r="Q42" s="11">
        <v>5.0791539999999999</v>
      </c>
      <c r="R42" s="48">
        <v>0</v>
      </c>
      <c r="S42" s="48">
        <v>0</v>
      </c>
      <c r="T42" s="25">
        <f t="shared" si="59"/>
        <v>0</v>
      </c>
      <c r="U42" s="9">
        <v>0</v>
      </c>
      <c r="V42" s="48">
        <v>0</v>
      </c>
      <c r="W42" s="9">
        <v>0</v>
      </c>
      <c r="X42" s="9">
        <v>0</v>
      </c>
      <c r="Y42" s="25">
        <f t="shared" ref="Y42:Y44" si="101">SUM(Z42:AC42)</f>
        <v>0</v>
      </c>
      <c r="Z42" s="48">
        <v>0</v>
      </c>
      <c r="AA42" s="48">
        <v>0</v>
      </c>
      <c r="AB42" s="48">
        <v>0</v>
      </c>
      <c r="AC42" s="48">
        <v>0</v>
      </c>
      <c r="AD42" s="25" t="s">
        <v>103</v>
      </c>
      <c r="AE42" s="25">
        <f t="shared" si="47"/>
        <v>4.4077359999999999</v>
      </c>
      <c r="AF42" s="25">
        <f t="shared" si="48"/>
        <v>0.14415</v>
      </c>
      <c r="AG42" s="25">
        <f t="shared" si="49"/>
        <v>4.2635860000000001</v>
      </c>
      <c r="AH42" s="25">
        <f t="shared" si="50"/>
        <v>0</v>
      </c>
      <c r="AI42" s="25">
        <f t="shared" si="51"/>
        <v>0</v>
      </c>
      <c r="AJ42" s="25">
        <f t="shared" ref="AJ42:AJ44" si="102">SUM(AK42:AN42)</f>
        <v>4.4077359999999999</v>
      </c>
      <c r="AK42" s="53">
        <v>0.14415</v>
      </c>
      <c r="AL42" s="53">
        <v>4.2635860000000001</v>
      </c>
      <c r="AM42" s="53">
        <v>0</v>
      </c>
      <c r="AN42" s="53">
        <v>0</v>
      </c>
      <c r="AO42" s="25">
        <f t="shared" ref="AO42:AO44" si="103">SUM(AP42:AS42)</f>
        <v>0</v>
      </c>
      <c r="AP42" s="25">
        <v>0</v>
      </c>
      <c r="AQ42" s="25">
        <v>0</v>
      </c>
      <c r="AR42" s="25">
        <v>0</v>
      </c>
      <c r="AS42" s="25">
        <v>0</v>
      </c>
      <c r="AT42" s="25">
        <f t="shared" ref="AT42:AT44" si="104">SUM(AU42:AX42)</f>
        <v>0</v>
      </c>
      <c r="AU42" s="25">
        <v>0</v>
      </c>
      <c r="AV42" s="24">
        <v>0</v>
      </c>
      <c r="AW42" s="25">
        <v>0</v>
      </c>
      <c r="AX42" s="25">
        <v>0</v>
      </c>
      <c r="AY42" s="25">
        <f t="shared" ref="AY42:AY44" si="105">SUM(AZ42:BC42)</f>
        <v>0</v>
      </c>
      <c r="AZ42" s="25">
        <v>0</v>
      </c>
      <c r="BA42" s="25">
        <v>0</v>
      </c>
      <c r="BB42" s="25">
        <v>0</v>
      </c>
      <c r="BC42" s="25">
        <v>0</v>
      </c>
    </row>
    <row r="43" spans="1:55" s="29" customFormat="1" ht="52.5" x14ac:dyDescent="0.2">
      <c r="A43" s="43" t="s">
        <v>132</v>
      </c>
      <c r="B43" s="59" t="s">
        <v>219</v>
      </c>
      <c r="C43" s="54" t="s">
        <v>220</v>
      </c>
      <c r="D43" s="25" t="s">
        <v>103</v>
      </c>
      <c r="E43" s="25">
        <f t="shared" ref="E43" si="106">SUM(F43:I43)</f>
        <v>1.2222245</v>
      </c>
      <c r="F43" s="25">
        <f t="shared" ref="F43" si="107">K43+P43+U43+Z43</f>
        <v>0.21213480000000001</v>
      </c>
      <c r="G43" s="25">
        <f t="shared" ref="G43" si="108">L43+Q43+V43+AA43</f>
        <v>1.0100897</v>
      </c>
      <c r="H43" s="25">
        <f t="shared" ref="H43" si="109">M43+R43+W43+AB43</f>
        <v>0</v>
      </c>
      <c r="I43" s="25">
        <f t="shared" ref="I43" si="110">N43+S43+X43+AC43</f>
        <v>0</v>
      </c>
      <c r="J43" s="25">
        <f t="shared" ref="J43" si="111">K43+L43+M43+N43</f>
        <v>8.5850000000000006E-3</v>
      </c>
      <c r="K43" s="48">
        <v>0</v>
      </c>
      <c r="L43" s="11">
        <v>8.5850000000000006E-3</v>
      </c>
      <c r="M43" s="48">
        <v>0</v>
      </c>
      <c r="N43" s="48">
        <v>0</v>
      </c>
      <c r="O43" s="25">
        <f t="shared" ref="O43" si="112">SUM(P43:S43)</f>
        <v>1.2136395</v>
      </c>
      <c r="P43" s="11">
        <v>0.21213480000000001</v>
      </c>
      <c r="Q43" s="11">
        <v>1.0015046999999999</v>
      </c>
      <c r="R43" s="48">
        <v>0</v>
      </c>
      <c r="S43" s="48">
        <v>0</v>
      </c>
      <c r="T43" s="25">
        <f t="shared" ref="T43" si="113">U43+V43+W43+X43</f>
        <v>0</v>
      </c>
      <c r="U43" s="9">
        <v>0</v>
      </c>
      <c r="V43" s="48">
        <v>0</v>
      </c>
      <c r="W43" s="9">
        <v>0</v>
      </c>
      <c r="X43" s="9">
        <v>0</v>
      </c>
      <c r="Y43" s="25">
        <f t="shared" ref="Y43" si="114">SUM(Z43:AC43)</f>
        <v>0</v>
      </c>
      <c r="Z43" s="48">
        <v>0</v>
      </c>
      <c r="AA43" s="48">
        <v>0</v>
      </c>
      <c r="AB43" s="48">
        <v>0</v>
      </c>
      <c r="AC43" s="48">
        <v>0</v>
      </c>
      <c r="AD43" s="25" t="s">
        <v>103</v>
      </c>
      <c r="AE43" s="25">
        <f t="shared" si="47"/>
        <v>1.0185199999999999</v>
      </c>
      <c r="AF43" s="25">
        <f t="shared" si="48"/>
        <v>0.17677899999999999</v>
      </c>
      <c r="AG43" s="25">
        <f t="shared" si="49"/>
        <v>0.84174099999999996</v>
      </c>
      <c r="AH43" s="25">
        <f t="shared" si="50"/>
        <v>0</v>
      </c>
      <c r="AI43" s="25">
        <f t="shared" si="51"/>
        <v>0</v>
      </c>
      <c r="AJ43" s="25">
        <f t="shared" ref="AJ43" si="115">SUM(AK43:AN43)</f>
        <v>1.0185199999999999</v>
      </c>
      <c r="AK43" s="53">
        <v>0.17677899999999999</v>
      </c>
      <c r="AL43" s="53">
        <v>0.84174099999999996</v>
      </c>
      <c r="AM43" s="53">
        <v>0</v>
      </c>
      <c r="AN43" s="53">
        <v>0</v>
      </c>
      <c r="AO43" s="25">
        <f t="shared" ref="AO43" si="116">SUM(AP43:AS43)</f>
        <v>0</v>
      </c>
      <c r="AP43" s="25">
        <v>0</v>
      </c>
      <c r="AQ43" s="25">
        <v>0</v>
      </c>
      <c r="AR43" s="25">
        <v>0</v>
      </c>
      <c r="AS43" s="25">
        <v>0</v>
      </c>
      <c r="AT43" s="25">
        <f t="shared" ref="AT43" si="117">SUM(AU43:AX43)</f>
        <v>0</v>
      </c>
      <c r="AU43" s="25">
        <v>0</v>
      </c>
      <c r="AV43" s="24">
        <v>0</v>
      </c>
      <c r="AW43" s="25">
        <v>0</v>
      </c>
      <c r="AX43" s="25">
        <v>0</v>
      </c>
      <c r="AY43" s="25">
        <f t="shared" ref="AY43" si="118">SUM(AZ43:BC43)</f>
        <v>0</v>
      </c>
      <c r="AZ43" s="25">
        <v>0</v>
      </c>
      <c r="BA43" s="25">
        <v>0</v>
      </c>
      <c r="BB43" s="25">
        <v>0</v>
      </c>
      <c r="BC43" s="25">
        <v>0</v>
      </c>
    </row>
    <row r="44" spans="1:55" s="29" customFormat="1" ht="84" x14ac:dyDescent="0.2">
      <c r="A44" s="43" t="s">
        <v>132</v>
      </c>
      <c r="B44" s="52" t="s">
        <v>271</v>
      </c>
      <c r="C44" s="54" t="s">
        <v>272</v>
      </c>
      <c r="D44" s="25" t="s">
        <v>103</v>
      </c>
      <c r="E44" s="25">
        <f t="shared" si="95"/>
        <v>2.5933399999999999E-2</v>
      </c>
      <c r="F44" s="25">
        <f t="shared" si="96"/>
        <v>0</v>
      </c>
      <c r="G44" s="25">
        <f t="shared" si="97"/>
        <v>2.5933399999999999E-2</v>
      </c>
      <c r="H44" s="25">
        <f t="shared" si="98"/>
        <v>0</v>
      </c>
      <c r="I44" s="25">
        <f t="shared" si="99"/>
        <v>0</v>
      </c>
      <c r="J44" s="25">
        <f t="shared" si="58"/>
        <v>0</v>
      </c>
      <c r="K44" s="48">
        <v>0</v>
      </c>
      <c r="L44" s="11">
        <v>0</v>
      </c>
      <c r="M44" s="48">
        <v>0</v>
      </c>
      <c r="N44" s="48">
        <v>0</v>
      </c>
      <c r="O44" s="25">
        <f t="shared" si="100"/>
        <v>2.5933399999999999E-2</v>
      </c>
      <c r="P44" s="11">
        <v>0</v>
      </c>
      <c r="Q44" s="11">
        <v>2.5933399999999999E-2</v>
      </c>
      <c r="R44" s="48">
        <v>0</v>
      </c>
      <c r="S44" s="48">
        <v>0</v>
      </c>
      <c r="T44" s="25">
        <f t="shared" si="59"/>
        <v>0</v>
      </c>
      <c r="U44" s="9">
        <v>0</v>
      </c>
      <c r="V44" s="48">
        <v>0</v>
      </c>
      <c r="W44" s="9">
        <v>0</v>
      </c>
      <c r="X44" s="9">
        <v>0</v>
      </c>
      <c r="Y44" s="25">
        <f t="shared" si="101"/>
        <v>0</v>
      </c>
      <c r="Z44" s="48">
        <v>0</v>
      </c>
      <c r="AA44" s="48">
        <v>0</v>
      </c>
      <c r="AB44" s="48">
        <v>0</v>
      </c>
      <c r="AC44" s="48">
        <v>0</v>
      </c>
      <c r="AD44" s="25" t="s">
        <v>103</v>
      </c>
      <c r="AE44" s="25">
        <f t="shared" ref="AE44" si="119">SUM(AF44:AI44)</f>
        <v>3.105594</v>
      </c>
      <c r="AF44" s="25">
        <f t="shared" ref="AF44" si="120">AK44+AP44+AU44+AZ44</f>
        <v>0.26130799999999998</v>
      </c>
      <c r="AG44" s="25">
        <f t="shared" ref="AG44" si="121">AL44+AQ44+AV44+BA44</f>
        <v>2.8442859999999999</v>
      </c>
      <c r="AH44" s="25">
        <f t="shared" ref="AH44" si="122">AM44+AR44+AW44+BB44</f>
        <v>0</v>
      </c>
      <c r="AI44" s="25">
        <f t="shared" ref="AI44" si="123">AN44+AS44+AX44+BC44</f>
        <v>0</v>
      </c>
      <c r="AJ44" s="25">
        <f t="shared" si="102"/>
        <v>0</v>
      </c>
      <c r="AK44" s="53">
        <v>0</v>
      </c>
      <c r="AL44" s="53">
        <v>0</v>
      </c>
      <c r="AM44" s="53">
        <v>0</v>
      </c>
      <c r="AN44" s="53">
        <v>0</v>
      </c>
      <c r="AO44" s="25">
        <f t="shared" si="103"/>
        <v>3.105594</v>
      </c>
      <c r="AP44" s="25">
        <v>0.26130799999999998</v>
      </c>
      <c r="AQ44" s="11">
        <v>2.8442859999999999</v>
      </c>
      <c r="AR44" s="25">
        <v>0</v>
      </c>
      <c r="AS44" s="25">
        <v>0</v>
      </c>
      <c r="AT44" s="25">
        <f t="shared" si="104"/>
        <v>0</v>
      </c>
      <c r="AU44" s="25">
        <v>0</v>
      </c>
      <c r="AV44" s="24">
        <v>0</v>
      </c>
      <c r="AW44" s="25">
        <v>0</v>
      </c>
      <c r="AX44" s="25">
        <v>0</v>
      </c>
      <c r="AY44" s="25">
        <f t="shared" si="105"/>
        <v>0</v>
      </c>
      <c r="AZ44" s="25">
        <v>0</v>
      </c>
      <c r="BA44" s="25">
        <v>0</v>
      </c>
      <c r="BB44" s="25">
        <v>0</v>
      </c>
      <c r="BC44" s="25">
        <v>0</v>
      </c>
    </row>
    <row r="45" spans="1:55" s="29" customFormat="1" ht="21" x14ac:dyDescent="0.2">
      <c r="A45" s="1" t="s">
        <v>137</v>
      </c>
      <c r="B45" s="2" t="s">
        <v>138</v>
      </c>
      <c r="C45" s="28" t="s">
        <v>111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0</v>
      </c>
      <c r="BA45" s="6">
        <v>0</v>
      </c>
      <c r="BB45" s="6">
        <v>0</v>
      </c>
      <c r="BC45" s="6">
        <v>0</v>
      </c>
    </row>
    <row r="46" spans="1:55" s="29" customFormat="1" ht="42" x14ac:dyDescent="0.2">
      <c r="A46" s="1" t="s">
        <v>139</v>
      </c>
      <c r="B46" s="2" t="s">
        <v>140</v>
      </c>
      <c r="C46" s="28" t="s">
        <v>111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>
        <v>0</v>
      </c>
      <c r="AQ46" s="6">
        <v>0</v>
      </c>
      <c r="AR46" s="6">
        <v>0</v>
      </c>
      <c r="AS46" s="6">
        <v>0</v>
      </c>
      <c r="AT46" s="6">
        <v>0</v>
      </c>
      <c r="AU46" s="6">
        <v>0</v>
      </c>
      <c r="AV46" s="6">
        <v>0</v>
      </c>
      <c r="AW46" s="6">
        <v>0</v>
      </c>
      <c r="AX46" s="6">
        <v>0</v>
      </c>
      <c r="AY46" s="6">
        <v>0</v>
      </c>
      <c r="AZ46" s="6">
        <v>0</v>
      </c>
      <c r="BA46" s="6">
        <v>0</v>
      </c>
      <c r="BB46" s="6">
        <v>0</v>
      </c>
      <c r="BC46" s="6">
        <v>0</v>
      </c>
    </row>
    <row r="47" spans="1:55" s="29" customFormat="1" ht="31.5" x14ac:dyDescent="0.2">
      <c r="A47" s="1" t="s">
        <v>141</v>
      </c>
      <c r="B47" s="2" t="s">
        <v>142</v>
      </c>
      <c r="C47" s="28" t="s">
        <v>111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>
        <v>0</v>
      </c>
      <c r="AQ47" s="6">
        <v>0</v>
      </c>
      <c r="AR47" s="6">
        <v>0</v>
      </c>
      <c r="AS47" s="6">
        <v>0</v>
      </c>
      <c r="AT47" s="6">
        <v>0</v>
      </c>
      <c r="AU47" s="6">
        <v>0</v>
      </c>
      <c r="AV47" s="6">
        <v>0</v>
      </c>
      <c r="AW47" s="6">
        <v>0</v>
      </c>
      <c r="AX47" s="6">
        <v>0</v>
      </c>
      <c r="AY47" s="6">
        <v>0</v>
      </c>
      <c r="AZ47" s="6">
        <v>0</v>
      </c>
      <c r="BA47" s="6">
        <v>0</v>
      </c>
      <c r="BB47" s="6">
        <v>0</v>
      </c>
      <c r="BC47" s="6">
        <v>0</v>
      </c>
    </row>
    <row r="48" spans="1:55" s="29" customFormat="1" ht="21" x14ac:dyDescent="0.2">
      <c r="A48" s="1" t="s">
        <v>143</v>
      </c>
      <c r="B48" s="2" t="s">
        <v>144</v>
      </c>
      <c r="C48" s="28" t="s">
        <v>111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>
        <v>0</v>
      </c>
      <c r="AQ48" s="6">
        <v>0</v>
      </c>
      <c r="AR48" s="6">
        <v>0</v>
      </c>
      <c r="AS48" s="6">
        <v>0</v>
      </c>
      <c r="AT48" s="6">
        <v>0</v>
      </c>
      <c r="AU48" s="6">
        <v>0</v>
      </c>
      <c r="AV48" s="6">
        <v>0</v>
      </c>
      <c r="AW48" s="6">
        <v>0</v>
      </c>
      <c r="AX48" s="6">
        <v>0</v>
      </c>
      <c r="AY48" s="6">
        <v>0</v>
      </c>
      <c r="AZ48" s="6">
        <v>0</v>
      </c>
      <c r="BA48" s="6">
        <v>0</v>
      </c>
      <c r="BB48" s="6">
        <v>0</v>
      </c>
      <c r="BC48" s="6">
        <v>0</v>
      </c>
    </row>
    <row r="49" spans="1:55" s="29" customFormat="1" ht="21" x14ac:dyDescent="0.2">
      <c r="A49" s="1" t="s">
        <v>145</v>
      </c>
      <c r="B49" s="2" t="s">
        <v>146</v>
      </c>
      <c r="C49" s="28" t="s">
        <v>111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>
        <v>0</v>
      </c>
      <c r="AQ49" s="6">
        <v>0</v>
      </c>
      <c r="AR49" s="6">
        <v>0</v>
      </c>
      <c r="AS49" s="6">
        <v>0</v>
      </c>
      <c r="AT49" s="6">
        <v>0</v>
      </c>
      <c r="AU49" s="6">
        <v>0</v>
      </c>
      <c r="AV49" s="6">
        <v>0</v>
      </c>
      <c r="AW49" s="6">
        <v>0</v>
      </c>
      <c r="AX49" s="6">
        <v>0</v>
      </c>
      <c r="AY49" s="6">
        <v>0</v>
      </c>
      <c r="AZ49" s="6">
        <v>0</v>
      </c>
      <c r="BA49" s="6">
        <v>0</v>
      </c>
      <c r="BB49" s="6">
        <v>0</v>
      </c>
      <c r="BC49" s="6">
        <v>0</v>
      </c>
    </row>
    <row r="50" spans="1:55" s="29" customFormat="1" ht="63" x14ac:dyDescent="0.2">
      <c r="A50" s="1" t="s">
        <v>145</v>
      </c>
      <c r="B50" s="2" t="s">
        <v>147</v>
      </c>
      <c r="C50" s="28" t="s">
        <v>111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0</v>
      </c>
      <c r="AY50" s="6">
        <v>0</v>
      </c>
      <c r="AZ50" s="6">
        <v>0</v>
      </c>
      <c r="BA50" s="6">
        <v>0</v>
      </c>
      <c r="BB50" s="6">
        <v>0</v>
      </c>
      <c r="BC50" s="6">
        <v>0</v>
      </c>
    </row>
    <row r="51" spans="1:55" s="29" customFormat="1" ht="63" x14ac:dyDescent="0.2">
      <c r="A51" s="1" t="s">
        <v>145</v>
      </c>
      <c r="B51" s="2" t="s">
        <v>148</v>
      </c>
      <c r="C51" s="28" t="s">
        <v>111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6">
        <v>0</v>
      </c>
      <c r="AW51" s="6">
        <v>0</v>
      </c>
      <c r="AX51" s="6">
        <v>0</v>
      </c>
      <c r="AY51" s="6">
        <v>0</v>
      </c>
      <c r="AZ51" s="6">
        <v>0</v>
      </c>
      <c r="BA51" s="6">
        <v>0</v>
      </c>
      <c r="BB51" s="6">
        <v>0</v>
      </c>
      <c r="BC51" s="6">
        <v>0</v>
      </c>
    </row>
    <row r="52" spans="1:55" s="29" customFormat="1" ht="63" x14ac:dyDescent="0.2">
      <c r="A52" s="1" t="s">
        <v>145</v>
      </c>
      <c r="B52" s="2" t="s">
        <v>149</v>
      </c>
      <c r="C52" s="28" t="s">
        <v>111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  <c r="AS52" s="6">
        <v>0</v>
      </c>
      <c r="AT52" s="6">
        <v>0</v>
      </c>
      <c r="AU52" s="6">
        <v>0</v>
      </c>
      <c r="AV52" s="6">
        <v>0</v>
      </c>
      <c r="AW52" s="6">
        <v>0</v>
      </c>
      <c r="AX52" s="6">
        <v>0</v>
      </c>
      <c r="AY52" s="6">
        <v>0</v>
      </c>
      <c r="AZ52" s="6">
        <v>0</v>
      </c>
      <c r="BA52" s="6">
        <v>0</v>
      </c>
      <c r="BB52" s="6">
        <v>0</v>
      </c>
      <c r="BC52" s="6">
        <v>0</v>
      </c>
    </row>
    <row r="53" spans="1:55" s="29" customFormat="1" ht="21" x14ac:dyDescent="0.2">
      <c r="A53" s="1" t="s">
        <v>150</v>
      </c>
      <c r="B53" s="2" t="s">
        <v>146</v>
      </c>
      <c r="C53" s="28" t="s">
        <v>111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  <c r="AS53" s="6">
        <v>0</v>
      </c>
      <c r="AT53" s="6">
        <v>0</v>
      </c>
      <c r="AU53" s="6">
        <v>0</v>
      </c>
      <c r="AV53" s="6">
        <v>0</v>
      </c>
      <c r="AW53" s="6">
        <v>0</v>
      </c>
      <c r="AX53" s="6">
        <v>0</v>
      </c>
      <c r="AY53" s="6">
        <v>0</v>
      </c>
      <c r="AZ53" s="6">
        <v>0</v>
      </c>
      <c r="BA53" s="6">
        <v>0</v>
      </c>
      <c r="BB53" s="6">
        <v>0</v>
      </c>
      <c r="BC53" s="6">
        <v>0</v>
      </c>
    </row>
    <row r="54" spans="1:55" s="29" customFormat="1" ht="63" x14ac:dyDescent="0.2">
      <c r="A54" s="1" t="s">
        <v>150</v>
      </c>
      <c r="B54" s="2" t="s">
        <v>147</v>
      </c>
      <c r="C54" s="28" t="s">
        <v>111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>
        <v>0</v>
      </c>
      <c r="AQ54" s="6">
        <v>0</v>
      </c>
      <c r="AR54" s="6">
        <v>0</v>
      </c>
      <c r="AS54" s="6">
        <v>0</v>
      </c>
      <c r="AT54" s="6">
        <v>0</v>
      </c>
      <c r="AU54" s="6">
        <v>0</v>
      </c>
      <c r="AV54" s="6">
        <v>0</v>
      </c>
      <c r="AW54" s="6">
        <v>0</v>
      </c>
      <c r="AX54" s="6">
        <v>0</v>
      </c>
      <c r="AY54" s="6">
        <v>0</v>
      </c>
      <c r="AZ54" s="6">
        <v>0</v>
      </c>
      <c r="BA54" s="6">
        <v>0</v>
      </c>
      <c r="BB54" s="6">
        <v>0</v>
      </c>
      <c r="BC54" s="6">
        <v>0</v>
      </c>
    </row>
    <row r="55" spans="1:55" s="29" customFormat="1" ht="63" x14ac:dyDescent="0.2">
      <c r="A55" s="1" t="s">
        <v>150</v>
      </c>
      <c r="B55" s="2" t="s">
        <v>148</v>
      </c>
      <c r="C55" s="28" t="s">
        <v>111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>
        <v>0</v>
      </c>
      <c r="AQ55" s="6">
        <v>0</v>
      </c>
      <c r="AR55" s="6">
        <v>0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0</v>
      </c>
      <c r="AY55" s="6">
        <v>0</v>
      </c>
      <c r="AZ55" s="6">
        <v>0</v>
      </c>
      <c r="BA55" s="6">
        <v>0</v>
      </c>
      <c r="BB55" s="6">
        <v>0</v>
      </c>
      <c r="BC55" s="6">
        <v>0</v>
      </c>
    </row>
    <row r="56" spans="1:55" s="29" customFormat="1" ht="63" x14ac:dyDescent="0.2">
      <c r="A56" s="1" t="s">
        <v>150</v>
      </c>
      <c r="B56" s="2" t="s">
        <v>151</v>
      </c>
      <c r="C56" s="28" t="s">
        <v>111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  <c r="AS56" s="6">
        <v>0</v>
      </c>
      <c r="AT56" s="6">
        <v>0</v>
      </c>
      <c r="AU56" s="6">
        <v>0</v>
      </c>
      <c r="AV56" s="6">
        <v>0</v>
      </c>
      <c r="AW56" s="6">
        <v>0</v>
      </c>
      <c r="AX56" s="6">
        <v>0</v>
      </c>
      <c r="AY56" s="6">
        <v>0</v>
      </c>
      <c r="AZ56" s="6">
        <v>0</v>
      </c>
      <c r="BA56" s="6">
        <v>0</v>
      </c>
      <c r="BB56" s="6">
        <v>0</v>
      </c>
      <c r="BC56" s="6">
        <v>0</v>
      </c>
    </row>
    <row r="57" spans="1:55" s="29" customFormat="1" ht="52.5" x14ac:dyDescent="0.2">
      <c r="A57" s="1" t="s">
        <v>152</v>
      </c>
      <c r="B57" s="2" t="s">
        <v>153</v>
      </c>
      <c r="C57" s="28" t="s">
        <v>111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  <c r="AS57" s="6">
        <v>0</v>
      </c>
      <c r="AT57" s="6">
        <v>0</v>
      </c>
      <c r="AU57" s="6">
        <v>0</v>
      </c>
      <c r="AV57" s="6">
        <v>0</v>
      </c>
      <c r="AW57" s="6">
        <v>0</v>
      </c>
      <c r="AX57" s="6">
        <v>0</v>
      </c>
      <c r="AY57" s="6">
        <v>0</v>
      </c>
      <c r="AZ57" s="6">
        <v>0</v>
      </c>
      <c r="BA57" s="6">
        <v>0</v>
      </c>
      <c r="BB57" s="6">
        <v>0</v>
      </c>
      <c r="BC57" s="6">
        <v>0</v>
      </c>
    </row>
    <row r="58" spans="1:55" s="29" customFormat="1" ht="52.5" x14ac:dyDescent="0.2">
      <c r="A58" s="1" t="s">
        <v>154</v>
      </c>
      <c r="B58" s="2" t="s">
        <v>155</v>
      </c>
      <c r="C58" s="28" t="s">
        <v>111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>
        <v>0</v>
      </c>
      <c r="AQ58" s="6">
        <v>0</v>
      </c>
      <c r="AR58" s="6">
        <v>0</v>
      </c>
      <c r="AS58" s="6">
        <v>0</v>
      </c>
      <c r="AT58" s="6">
        <v>0</v>
      </c>
      <c r="AU58" s="6">
        <v>0</v>
      </c>
      <c r="AV58" s="6">
        <v>0</v>
      </c>
      <c r="AW58" s="6">
        <v>0</v>
      </c>
      <c r="AX58" s="6">
        <v>0</v>
      </c>
      <c r="AY58" s="6">
        <v>0</v>
      </c>
      <c r="AZ58" s="6">
        <v>0</v>
      </c>
      <c r="BA58" s="6">
        <v>0</v>
      </c>
      <c r="BB58" s="6">
        <v>0</v>
      </c>
      <c r="BC58" s="6">
        <v>0</v>
      </c>
    </row>
    <row r="59" spans="1:55" s="29" customFormat="1" ht="52.5" x14ac:dyDescent="0.2">
      <c r="A59" s="1" t="s">
        <v>156</v>
      </c>
      <c r="B59" s="2" t="s">
        <v>157</v>
      </c>
      <c r="C59" s="28" t="s">
        <v>111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>
        <v>0</v>
      </c>
      <c r="AQ59" s="6">
        <v>0</v>
      </c>
      <c r="AR59" s="6">
        <v>0</v>
      </c>
      <c r="AS59" s="6">
        <v>0</v>
      </c>
      <c r="AT59" s="6">
        <v>0</v>
      </c>
      <c r="AU59" s="6">
        <v>0</v>
      </c>
      <c r="AV59" s="6">
        <v>0</v>
      </c>
      <c r="AW59" s="6">
        <v>0</v>
      </c>
      <c r="AX59" s="6">
        <v>0</v>
      </c>
      <c r="AY59" s="6">
        <v>0</v>
      </c>
      <c r="AZ59" s="6">
        <v>0</v>
      </c>
      <c r="BA59" s="6">
        <v>0</v>
      </c>
      <c r="BB59" s="6">
        <v>0</v>
      </c>
      <c r="BC59" s="6">
        <v>0</v>
      </c>
    </row>
    <row r="60" spans="1:55" s="29" customFormat="1" ht="21" x14ac:dyDescent="0.2">
      <c r="A60" s="1" t="s">
        <v>83</v>
      </c>
      <c r="B60" s="2" t="s">
        <v>84</v>
      </c>
      <c r="C60" s="28" t="s">
        <v>111</v>
      </c>
      <c r="D60" s="6">
        <f t="shared" ref="D60:I60" si="124">SUM(D61,D74,D92)</f>
        <v>251.17579999999998</v>
      </c>
      <c r="E60" s="6">
        <f t="shared" si="124"/>
        <v>3.7998105</v>
      </c>
      <c r="F60" s="6">
        <f t="shared" si="124"/>
        <v>0.281808</v>
      </c>
      <c r="G60" s="6">
        <f t="shared" si="124"/>
        <v>3.5180024999999997</v>
      </c>
      <c r="H60" s="6">
        <f t="shared" si="124"/>
        <v>0</v>
      </c>
      <c r="I60" s="6">
        <f t="shared" si="124"/>
        <v>0</v>
      </c>
      <c r="J60" s="6">
        <f t="shared" ref="J60:J66" si="125">SUM(K60:N60)</f>
        <v>0</v>
      </c>
      <c r="K60" s="10">
        <f>SUM(K61,K74,K92)</f>
        <v>0</v>
      </c>
      <c r="L60" s="10">
        <f>SUM(L61,L74,L92)</f>
        <v>0</v>
      </c>
      <c r="M60" s="10">
        <f>SUM(M61,M74,M92)</f>
        <v>0</v>
      </c>
      <c r="N60" s="10">
        <f>SUM(N61,N74,N92)</f>
        <v>0</v>
      </c>
      <c r="O60" s="6">
        <f>SUM(P60:S60)</f>
        <v>3.7998104999999995</v>
      </c>
      <c r="P60" s="10">
        <f>SUM(P61,P74,P92)</f>
        <v>0.281808</v>
      </c>
      <c r="Q60" s="10">
        <f>SUM(Q61,Q74,Q92)</f>
        <v>3.5180024999999997</v>
      </c>
      <c r="R60" s="10">
        <f>SUM(R61,R74,R92)</f>
        <v>0</v>
      </c>
      <c r="S60" s="10">
        <f>SUM(S61,S74,S92)</f>
        <v>0</v>
      </c>
      <c r="T60" s="6">
        <f t="shared" ref="T60:T66" si="126">SUM(U60:X60)</f>
        <v>0</v>
      </c>
      <c r="U60" s="8">
        <f>SUM(U61,U74,U92)</f>
        <v>0</v>
      </c>
      <c r="V60" s="8">
        <f>SUM(V61,V74,V92)</f>
        <v>0</v>
      </c>
      <c r="W60" s="8">
        <f>SUM(W61,W74,W92)</f>
        <v>0</v>
      </c>
      <c r="X60" s="8">
        <f>SUM(X61,X74,X92)</f>
        <v>0</v>
      </c>
      <c r="Y60" s="6">
        <f>SUM(Z60:AA60)</f>
        <v>0</v>
      </c>
      <c r="Z60" s="10">
        <f>SUM(Z61,Z74,Z92)</f>
        <v>0</v>
      </c>
      <c r="AA60" s="10">
        <f>SUM(AA61,AA74,AA92)</f>
        <v>0</v>
      </c>
      <c r="AB60" s="10">
        <f>SUM(AB61,AB74,AB92)</f>
        <v>0</v>
      </c>
      <c r="AC60" s="10">
        <f>SUM(AC61,AC74,AC92)</f>
        <v>0</v>
      </c>
      <c r="AD60" s="6">
        <f>AD61+AD74+AD93</f>
        <v>209.31459999999998</v>
      </c>
      <c r="AE60" s="6">
        <f t="shared" ref="AE60:AF66" si="127">AJ60+AO60+AT60+AY60</f>
        <v>5.4016219999999997</v>
      </c>
      <c r="AF60" s="6">
        <f t="shared" si="127"/>
        <v>0.31794800000000001</v>
      </c>
      <c r="AG60" s="6">
        <f t="shared" ref="AG60:AG66" si="128">AL60+AQ60+AV60+BA60</f>
        <v>5.0836740000000002</v>
      </c>
      <c r="AH60" s="6">
        <f t="shared" ref="AH60:AH66" si="129">AM60+AR60+AW60+BB60</f>
        <v>0</v>
      </c>
      <c r="AI60" s="6">
        <f t="shared" ref="AI60:AI66" si="130">AN60+AS60+AX60+BC60</f>
        <v>0</v>
      </c>
      <c r="AJ60" s="6">
        <f t="shared" ref="AJ60:AJ78" si="131">AK60+AL60+AM60+AN60</f>
        <v>3.1166499999999999</v>
      </c>
      <c r="AK60" s="10">
        <f>SUM(AK61,AK74,AK92)</f>
        <v>0.23484099999999999</v>
      </c>
      <c r="AL60" s="10">
        <f>SUM(AL61,AL74,AL92)</f>
        <v>2.8818090000000001</v>
      </c>
      <c r="AM60" s="10">
        <f>SUM(AM61,AM74,AM92)</f>
        <v>0</v>
      </c>
      <c r="AN60" s="10">
        <f>SUM(AN61,AN74,AN92)</f>
        <v>0</v>
      </c>
      <c r="AO60" s="37">
        <f>SUM(AP60:AS60)</f>
        <v>2.2849720000000002</v>
      </c>
      <c r="AP60" s="37">
        <f>SUM(AP61,AP74,AP92)</f>
        <v>8.3107E-2</v>
      </c>
      <c r="AQ60" s="37">
        <f>SUM(AQ61,AQ74,AQ92)</f>
        <v>2.2018650000000002</v>
      </c>
      <c r="AR60" s="37">
        <f>SUM(AR61,AR74,AR92)</f>
        <v>0</v>
      </c>
      <c r="AS60" s="37">
        <f>SUM(AS61,AS74,AS92)</f>
        <v>0</v>
      </c>
      <c r="AT60" s="23">
        <f t="shared" ref="AT60:AT66" si="132">SUM(AU60:AX60)</f>
        <v>0</v>
      </c>
      <c r="AU60" s="23">
        <f>SUM(AU61,AU74,AU92)</f>
        <v>0</v>
      </c>
      <c r="AV60" s="23">
        <f>SUM(AV61,AV74,AV92)</f>
        <v>0</v>
      </c>
      <c r="AW60" s="23">
        <f>SUM(AW61,AW74,AW92)</f>
        <v>0</v>
      </c>
      <c r="AX60" s="23">
        <f>SUM(AX61,AX74,AX92)</f>
        <v>0</v>
      </c>
      <c r="AY60" s="6">
        <f>SUM(AZ60:BA60)</f>
        <v>0</v>
      </c>
      <c r="AZ60" s="10">
        <f>SUM(AZ61,AZ74,AZ92)</f>
        <v>0</v>
      </c>
      <c r="BA60" s="10">
        <f>SUM(BA61,BA74,BA92)</f>
        <v>0</v>
      </c>
      <c r="BB60" s="10">
        <f>SUM(BB61,BB74,BB92)</f>
        <v>0</v>
      </c>
      <c r="BC60" s="47">
        <f>SUM(BC61,BC74,BC92)</f>
        <v>0</v>
      </c>
    </row>
    <row r="61" spans="1:55" s="29" customFormat="1" ht="42" x14ac:dyDescent="0.2">
      <c r="A61" s="1" t="s">
        <v>85</v>
      </c>
      <c r="B61" s="2" t="s">
        <v>86</v>
      </c>
      <c r="C61" s="28" t="s">
        <v>111</v>
      </c>
      <c r="D61" s="6">
        <f>SUM(D62,D67)</f>
        <v>61.917999999999992</v>
      </c>
      <c r="E61" s="10">
        <f>E62+E67</f>
        <v>2.1223735000000001</v>
      </c>
      <c r="F61" s="10">
        <f>F62+F67</f>
        <v>0.191191</v>
      </c>
      <c r="G61" s="10">
        <f>G62+G67</f>
        <v>1.9311825</v>
      </c>
      <c r="H61" s="6">
        <v>0</v>
      </c>
      <c r="I61" s="6">
        <v>0</v>
      </c>
      <c r="J61" s="6">
        <f t="shared" si="125"/>
        <v>0</v>
      </c>
      <c r="K61" s="10">
        <f>K62+K67</f>
        <v>0</v>
      </c>
      <c r="L61" s="10">
        <f>L62+L67</f>
        <v>0</v>
      </c>
      <c r="M61" s="10">
        <f>M62+M67</f>
        <v>0</v>
      </c>
      <c r="N61" s="10">
        <f>N62+N67</f>
        <v>0</v>
      </c>
      <c r="O61" s="6">
        <f>SUM(P61:S61)</f>
        <v>2.1223735000000001</v>
      </c>
      <c r="P61" s="10">
        <f>SUM(P62,P67)</f>
        <v>0.191191</v>
      </c>
      <c r="Q61" s="10">
        <f>SUM(Q62,Q67)</f>
        <v>1.9311825</v>
      </c>
      <c r="R61" s="10">
        <f>SUM(R62,R67)</f>
        <v>0</v>
      </c>
      <c r="S61" s="10">
        <f>SUM(S62,S67)</f>
        <v>0</v>
      </c>
      <c r="T61" s="8">
        <f t="shared" si="126"/>
        <v>0</v>
      </c>
      <c r="U61" s="8">
        <f>SUM(U62,U67)</f>
        <v>0</v>
      </c>
      <c r="V61" s="8">
        <f>SUM(V62,V67)</f>
        <v>0</v>
      </c>
      <c r="W61" s="8">
        <f>SUM(W62,W67)</f>
        <v>0</v>
      </c>
      <c r="X61" s="8">
        <f>SUM(X62,X67)</f>
        <v>0</v>
      </c>
      <c r="Y61" s="6">
        <f t="shared" ref="Y61" si="133">SUM(Z61:AA61)</f>
        <v>0</v>
      </c>
      <c r="Z61" s="6">
        <f>Z62+Z67</f>
        <v>0</v>
      </c>
      <c r="AA61" s="6">
        <f>AA62+AA67</f>
        <v>0</v>
      </c>
      <c r="AB61" s="6">
        <f>AB62+AB67</f>
        <v>0</v>
      </c>
      <c r="AC61" s="6">
        <f>AC62+AC67</f>
        <v>0</v>
      </c>
      <c r="AD61" s="6">
        <f>AD62+AD67</f>
        <v>51.5989</v>
      </c>
      <c r="AE61" s="6">
        <f t="shared" si="127"/>
        <v>1.768645</v>
      </c>
      <c r="AF61" s="6">
        <f t="shared" si="127"/>
        <v>0.159326</v>
      </c>
      <c r="AG61" s="6">
        <f t="shared" si="128"/>
        <v>1.6093189999999999</v>
      </c>
      <c r="AH61" s="6">
        <f t="shared" si="129"/>
        <v>0</v>
      </c>
      <c r="AI61" s="6">
        <f t="shared" si="130"/>
        <v>0</v>
      </c>
      <c r="AJ61" s="6">
        <f t="shared" si="131"/>
        <v>1.768645</v>
      </c>
      <c r="AK61" s="10">
        <f t="shared" ref="AK61:AN61" si="134">AK62+AK67</f>
        <v>0.159326</v>
      </c>
      <c r="AL61" s="10">
        <f t="shared" si="134"/>
        <v>1.6093189999999999</v>
      </c>
      <c r="AM61" s="10">
        <f t="shared" si="134"/>
        <v>0</v>
      </c>
      <c r="AN61" s="10">
        <f t="shared" si="134"/>
        <v>0</v>
      </c>
      <c r="AO61" s="6">
        <f>SUM(AP61:AS61)</f>
        <v>0</v>
      </c>
      <c r="AP61" s="6">
        <f>SUM(AP62,AP67)</f>
        <v>0</v>
      </c>
      <c r="AQ61" s="6">
        <f>SUM(AQ62,AQ67)</f>
        <v>0</v>
      </c>
      <c r="AR61" s="6">
        <f>SUM(AR62,AR67)</f>
        <v>0</v>
      </c>
      <c r="AS61" s="6">
        <f>SUM(AS62,AS67)</f>
        <v>0</v>
      </c>
      <c r="AT61" s="23">
        <f t="shared" si="132"/>
        <v>0</v>
      </c>
      <c r="AU61" s="6">
        <f>SUM(AU62,AU67)</f>
        <v>0</v>
      </c>
      <c r="AV61" s="6">
        <f>SUM(AV62,AV67)</f>
        <v>0</v>
      </c>
      <c r="AW61" s="6">
        <f>SUM(AW62,AW67)</f>
        <v>0</v>
      </c>
      <c r="AX61" s="6">
        <f>SUM(AX62,AX67)</f>
        <v>0</v>
      </c>
      <c r="AY61" s="6">
        <f t="shared" ref="AY61:AY63" si="135">SUM(AZ61:BA61)</f>
        <v>0</v>
      </c>
      <c r="AZ61" s="6">
        <f>AZ62+AZ67</f>
        <v>0</v>
      </c>
      <c r="BA61" s="6">
        <f>BA62+BA67</f>
        <v>0</v>
      </c>
      <c r="BB61" s="6">
        <f>BB62+BB67</f>
        <v>0</v>
      </c>
      <c r="BC61" s="47">
        <f>BC62+BC67</f>
        <v>0</v>
      </c>
    </row>
    <row r="62" spans="1:55" s="29" customFormat="1" ht="21" x14ac:dyDescent="0.2">
      <c r="A62" s="1" t="s">
        <v>87</v>
      </c>
      <c r="B62" s="2" t="s">
        <v>76</v>
      </c>
      <c r="C62" s="28" t="s">
        <v>111</v>
      </c>
      <c r="D62" s="6">
        <f>SUM(D63:D66)</f>
        <v>42.838999999999999</v>
      </c>
      <c r="E62" s="6">
        <f t="shared" ref="E62:F70" si="136">J62+O62+T62+Y62</f>
        <v>2.1223735000000001</v>
      </c>
      <c r="F62" s="6">
        <f t="shared" si="136"/>
        <v>0.191191</v>
      </c>
      <c r="G62" s="6">
        <f t="shared" ref="G62:I63" si="137">L62+Q62+V62+AA62</f>
        <v>1.9311825</v>
      </c>
      <c r="H62" s="6">
        <f>M62+R62+W62+AB62</f>
        <v>0</v>
      </c>
      <c r="I62" s="6">
        <f>N62+S62+X62+AC62</f>
        <v>0</v>
      </c>
      <c r="J62" s="6">
        <f t="shared" si="125"/>
        <v>0</v>
      </c>
      <c r="K62" s="10">
        <f>SUM(K63:K66)</f>
        <v>0</v>
      </c>
      <c r="L62" s="10">
        <f t="shared" ref="L62:N62" si="138">SUM(L63:L66)</f>
        <v>0</v>
      </c>
      <c r="M62" s="10">
        <f t="shared" si="138"/>
        <v>0</v>
      </c>
      <c r="N62" s="10">
        <f t="shared" si="138"/>
        <v>0</v>
      </c>
      <c r="O62" s="6">
        <f>SUM(P62:S62)</f>
        <v>2.1223735000000001</v>
      </c>
      <c r="P62" s="10">
        <f>SUM(P63:P66)</f>
        <v>0.191191</v>
      </c>
      <c r="Q62" s="10">
        <f t="shared" ref="Q62:S62" si="139">SUM(Q63:Q66)</f>
        <v>1.9311825</v>
      </c>
      <c r="R62" s="10">
        <f t="shared" si="139"/>
        <v>0</v>
      </c>
      <c r="S62" s="10">
        <f t="shared" si="139"/>
        <v>0</v>
      </c>
      <c r="T62" s="6">
        <f t="shared" si="126"/>
        <v>0</v>
      </c>
      <c r="U62" s="8">
        <f>SUM(U63:U66)</f>
        <v>0</v>
      </c>
      <c r="V62" s="8">
        <f t="shared" ref="V62:X62" si="140">SUM(V63:V66)</f>
        <v>0</v>
      </c>
      <c r="W62" s="8">
        <f t="shared" si="140"/>
        <v>0</v>
      </c>
      <c r="X62" s="8">
        <f t="shared" si="140"/>
        <v>0</v>
      </c>
      <c r="Y62" s="6">
        <f>SUM(Z62:AA62)</f>
        <v>0</v>
      </c>
      <c r="Z62" s="10">
        <f>SUM(Z63:Z66)</f>
        <v>0</v>
      </c>
      <c r="AA62" s="10">
        <f t="shared" ref="AA62:AC62" si="141">SUM(AA63:AA66)</f>
        <v>0</v>
      </c>
      <c r="AB62" s="10">
        <f t="shared" si="141"/>
        <v>0</v>
      </c>
      <c r="AC62" s="10">
        <f t="shared" si="141"/>
        <v>0</v>
      </c>
      <c r="AD62" s="6">
        <f>SUM(AD63:AD66)</f>
        <v>35.699300000000001</v>
      </c>
      <c r="AE62" s="6">
        <f t="shared" si="127"/>
        <v>1.768645</v>
      </c>
      <c r="AF62" s="6">
        <f t="shared" si="127"/>
        <v>0.159326</v>
      </c>
      <c r="AG62" s="6">
        <f t="shared" si="128"/>
        <v>1.6093189999999999</v>
      </c>
      <c r="AH62" s="6">
        <f t="shared" si="129"/>
        <v>0</v>
      </c>
      <c r="AI62" s="6">
        <f t="shared" si="130"/>
        <v>0</v>
      </c>
      <c r="AJ62" s="6">
        <f t="shared" si="131"/>
        <v>1.768645</v>
      </c>
      <c r="AK62" s="10">
        <f t="shared" ref="AK62:AN62" si="142">SUM(AK63:AK66)</f>
        <v>0.159326</v>
      </c>
      <c r="AL62" s="10">
        <f t="shared" si="142"/>
        <v>1.6093189999999999</v>
      </c>
      <c r="AM62" s="10">
        <f t="shared" si="142"/>
        <v>0</v>
      </c>
      <c r="AN62" s="10">
        <f t="shared" si="142"/>
        <v>0</v>
      </c>
      <c r="AO62" s="6">
        <f>SUM(AP62:AS62)</f>
        <v>0</v>
      </c>
      <c r="AP62" s="6">
        <f>SUM(AP63:AP66)</f>
        <v>0</v>
      </c>
      <c r="AQ62" s="6">
        <f t="shared" ref="AQ62:AS62" si="143">SUM(AQ63:AQ66)</f>
        <v>0</v>
      </c>
      <c r="AR62" s="6">
        <f t="shared" si="143"/>
        <v>0</v>
      </c>
      <c r="AS62" s="6">
        <f t="shared" si="143"/>
        <v>0</v>
      </c>
      <c r="AT62" s="23">
        <f t="shared" si="132"/>
        <v>0</v>
      </c>
      <c r="AU62" s="6">
        <f>SUM(AU63:AU66)</f>
        <v>0</v>
      </c>
      <c r="AV62" s="6">
        <f>SUM(AV63:AV66)</f>
        <v>0</v>
      </c>
      <c r="AW62" s="6">
        <f>SUM(AW63:AW66)</f>
        <v>0</v>
      </c>
      <c r="AX62" s="6">
        <f>SUM(AX63:AX66)</f>
        <v>0</v>
      </c>
      <c r="AY62" s="6">
        <f t="shared" si="135"/>
        <v>0</v>
      </c>
      <c r="AZ62" s="10">
        <f>SUM(AZ63:AZ66)</f>
        <v>0</v>
      </c>
      <c r="BA62" s="10">
        <f t="shared" ref="BA62:BC62" si="144">SUM(BA63:BA66)</f>
        <v>0</v>
      </c>
      <c r="BB62" s="10">
        <f t="shared" si="144"/>
        <v>0</v>
      </c>
      <c r="BC62" s="47">
        <f t="shared" si="144"/>
        <v>0</v>
      </c>
    </row>
    <row r="63" spans="1:55" s="15" customFormat="1" ht="21" x14ac:dyDescent="0.2">
      <c r="A63" s="26" t="s">
        <v>87</v>
      </c>
      <c r="B63" s="60" t="s">
        <v>221</v>
      </c>
      <c r="C63" s="54" t="s">
        <v>222</v>
      </c>
      <c r="D63" s="25">
        <v>8.1280000000000001</v>
      </c>
      <c r="E63" s="25">
        <f t="shared" ref="E63:E76" si="145">SUM(F63:I63)</f>
        <v>0</v>
      </c>
      <c r="F63" s="25">
        <f t="shared" si="136"/>
        <v>0</v>
      </c>
      <c r="G63" s="25">
        <f t="shared" si="137"/>
        <v>0</v>
      </c>
      <c r="H63" s="25">
        <f t="shared" si="137"/>
        <v>0</v>
      </c>
      <c r="I63" s="25">
        <f t="shared" si="137"/>
        <v>0</v>
      </c>
      <c r="J63" s="25">
        <f t="shared" si="125"/>
        <v>0</v>
      </c>
      <c r="K63" s="48">
        <v>0</v>
      </c>
      <c r="L63" s="48">
        <v>0</v>
      </c>
      <c r="M63" s="48">
        <v>0</v>
      </c>
      <c r="N63" s="48">
        <v>0</v>
      </c>
      <c r="O63" s="25">
        <f t="shared" ref="O63:O66" si="146">SUM(P63:S63)</f>
        <v>0</v>
      </c>
      <c r="P63" s="11">
        <v>0</v>
      </c>
      <c r="Q63" s="11">
        <v>0</v>
      </c>
      <c r="R63" s="48">
        <v>0</v>
      </c>
      <c r="S63" s="48">
        <v>0</v>
      </c>
      <c r="T63" s="25">
        <f t="shared" si="126"/>
        <v>0</v>
      </c>
      <c r="U63" s="9">
        <v>0</v>
      </c>
      <c r="V63" s="9">
        <v>0</v>
      </c>
      <c r="W63" s="9">
        <v>0</v>
      </c>
      <c r="X63" s="9">
        <v>0</v>
      </c>
      <c r="Y63" s="25">
        <f t="shared" ref="Y63:Y67" si="147">SUM(Z63:AC63)</f>
        <v>0</v>
      </c>
      <c r="Z63" s="48">
        <v>0</v>
      </c>
      <c r="AA63" s="48">
        <v>0</v>
      </c>
      <c r="AB63" s="48">
        <v>0</v>
      </c>
      <c r="AC63" s="48">
        <v>0</v>
      </c>
      <c r="AD63" s="25">
        <v>6.7732999999999999</v>
      </c>
      <c r="AE63" s="25">
        <f t="shared" ref="AE63:AE66" si="148">AJ63+AO63+AT63+AY63</f>
        <v>0</v>
      </c>
      <c r="AF63" s="25">
        <f t="shared" si="127"/>
        <v>0</v>
      </c>
      <c r="AG63" s="25">
        <f t="shared" si="128"/>
        <v>0</v>
      </c>
      <c r="AH63" s="25">
        <f t="shared" si="129"/>
        <v>0</v>
      </c>
      <c r="AI63" s="25">
        <f t="shared" si="130"/>
        <v>0</v>
      </c>
      <c r="AJ63" s="25">
        <f t="shared" si="131"/>
        <v>0</v>
      </c>
      <c r="AK63" s="53">
        <v>0</v>
      </c>
      <c r="AL63" s="48">
        <v>0</v>
      </c>
      <c r="AM63" s="53">
        <v>0</v>
      </c>
      <c r="AN63" s="53">
        <v>0</v>
      </c>
      <c r="AO63" s="25">
        <f t="shared" ref="AO63:AO66" si="149">SUM(AP63:AS63)</f>
        <v>0</v>
      </c>
      <c r="AP63" s="25">
        <v>0</v>
      </c>
      <c r="AQ63" s="25">
        <v>0</v>
      </c>
      <c r="AR63" s="25">
        <v>0</v>
      </c>
      <c r="AS63" s="25">
        <v>0</v>
      </c>
      <c r="AT63" s="25">
        <f t="shared" si="132"/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f t="shared" si="135"/>
        <v>0</v>
      </c>
      <c r="AZ63" s="25">
        <v>0</v>
      </c>
      <c r="BA63" s="25">
        <v>0</v>
      </c>
      <c r="BB63" s="25">
        <v>0</v>
      </c>
      <c r="BC63" s="25">
        <v>0</v>
      </c>
    </row>
    <row r="64" spans="1:55" s="15" customFormat="1" ht="42" x14ac:dyDescent="0.2">
      <c r="A64" s="26" t="s">
        <v>158</v>
      </c>
      <c r="B64" s="60" t="s">
        <v>159</v>
      </c>
      <c r="C64" s="51" t="s">
        <v>160</v>
      </c>
      <c r="D64" s="25">
        <v>34.710999999999999</v>
      </c>
      <c r="E64" s="25">
        <f t="shared" si="145"/>
        <v>0</v>
      </c>
      <c r="F64" s="25">
        <f t="shared" si="136"/>
        <v>0</v>
      </c>
      <c r="G64" s="25">
        <f t="shared" ref="G64:I66" si="150">L64+Q64+V64+AA64</f>
        <v>0</v>
      </c>
      <c r="H64" s="25">
        <f t="shared" si="150"/>
        <v>0</v>
      </c>
      <c r="I64" s="25">
        <f t="shared" si="150"/>
        <v>0</v>
      </c>
      <c r="J64" s="25">
        <f t="shared" si="125"/>
        <v>0</v>
      </c>
      <c r="K64" s="48">
        <v>0</v>
      </c>
      <c r="L64" s="48">
        <v>0</v>
      </c>
      <c r="M64" s="48">
        <v>0</v>
      </c>
      <c r="N64" s="48">
        <v>0</v>
      </c>
      <c r="O64" s="25">
        <f t="shared" si="146"/>
        <v>0</v>
      </c>
      <c r="P64" s="11">
        <v>0</v>
      </c>
      <c r="Q64" s="11">
        <v>0</v>
      </c>
      <c r="R64" s="48">
        <v>0</v>
      </c>
      <c r="S64" s="48">
        <v>0</v>
      </c>
      <c r="T64" s="25">
        <f t="shared" si="126"/>
        <v>0</v>
      </c>
      <c r="U64" s="9">
        <v>0</v>
      </c>
      <c r="V64" s="9">
        <v>0</v>
      </c>
      <c r="W64" s="9">
        <v>0</v>
      </c>
      <c r="X64" s="9">
        <v>0</v>
      </c>
      <c r="Y64" s="25">
        <f t="shared" si="147"/>
        <v>0</v>
      </c>
      <c r="Z64" s="48">
        <v>0</v>
      </c>
      <c r="AA64" s="48">
        <v>0</v>
      </c>
      <c r="AB64" s="48">
        <v>0</v>
      </c>
      <c r="AC64" s="48">
        <v>0</v>
      </c>
      <c r="AD64" s="25">
        <v>28.925999999999998</v>
      </c>
      <c r="AE64" s="25">
        <f t="shared" si="148"/>
        <v>0</v>
      </c>
      <c r="AF64" s="25">
        <f t="shared" si="127"/>
        <v>0</v>
      </c>
      <c r="AG64" s="25">
        <f t="shared" si="128"/>
        <v>0</v>
      </c>
      <c r="AH64" s="25">
        <f t="shared" si="129"/>
        <v>0</v>
      </c>
      <c r="AI64" s="25">
        <f t="shared" si="130"/>
        <v>0</v>
      </c>
      <c r="AJ64" s="25">
        <f t="shared" si="131"/>
        <v>0</v>
      </c>
      <c r="AK64" s="53">
        <v>0</v>
      </c>
      <c r="AL64" s="48">
        <v>0</v>
      </c>
      <c r="AM64" s="53">
        <v>0</v>
      </c>
      <c r="AN64" s="53">
        <v>0</v>
      </c>
      <c r="AO64" s="25">
        <f t="shared" si="149"/>
        <v>0</v>
      </c>
      <c r="AP64" s="25">
        <v>0</v>
      </c>
      <c r="AQ64" s="25">
        <v>0</v>
      </c>
      <c r="AR64" s="25">
        <v>0</v>
      </c>
      <c r="AS64" s="25">
        <v>0</v>
      </c>
      <c r="AT64" s="25">
        <f t="shared" si="132"/>
        <v>0</v>
      </c>
      <c r="AU64" s="25">
        <v>0</v>
      </c>
      <c r="AV64" s="25">
        <v>0</v>
      </c>
      <c r="AW64" s="25">
        <v>0</v>
      </c>
      <c r="AX64" s="25">
        <v>0</v>
      </c>
      <c r="AY64" s="25">
        <f t="shared" ref="AY64:AY66" si="151">SUM(AZ64:BC64)</f>
        <v>0</v>
      </c>
      <c r="AZ64" s="25">
        <v>0</v>
      </c>
      <c r="BA64" s="25">
        <v>0</v>
      </c>
      <c r="BB64" s="25">
        <v>0</v>
      </c>
      <c r="BC64" s="25">
        <v>0</v>
      </c>
    </row>
    <row r="65" spans="1:55" s="15" customFormat="1" ht="31.5" x14ac:dyDescent="0.2">
      <c r="A65" s="26" t="s">
        <v>158</v>
      </c>
      <c r="B65" s="61" t="s">
        <v>223</v>
      </c>
      <c r="C65" s="55" t="s">
        <v>161</v>
      </c>
      <c r="D65" s="25">
        <v>0</v>
      </c>
      <c r="E65" s="25">
        <f>SUM(F65:I65)</f>
        <v>0</v>
      </c>
      <c r="F65" s="25">
        <f>K65+P65+U65+Z65</f>
        <v>0</v>
      </c>
      <c r="G65" s="25">
        <f>L65+Q65+V65+AA65</f>
        <v>0</v>
      </c>
      <c r="H65" s="25">
        <f>M65+R65+W65+AB65</f>
        <v>0</v>
      </c>
      <c r="I65" s="25">
        <f>N65+S65+X65+AC65</f>
        <v>0</v>
      </c>
      <c r="J65" s="25">
        <f>SUM(K65:N65)</f>
        <v>0</v>
      </c>
      <c r="K65" s="48">
        <v>0</v>
      </c>
      <c r="L65" s="48">
        <v>0</v>
      </c>
      <c r="M65" s="48">
        <v>0</v>
      </c>
      <c r="N65" s="48">
        <v>0</v>
      </c>
      <c r="O65" s="25">
        <f>SUM(P65:S65)</f>
        <v>0</v>
      </c>
      <c r="P65" s="11">
        <v>0</v>
      </c>
      <c r="Q65" s="11">
        <v>0</v>
      </c>
      <c r="R65" s="48">
        <v>0</v>
      </c>
      <c r="S65" s="48">
        <v>0</v>
      </c>
      <c r="T65" s="25">
        <f>SUM(U65:X65)</f>
        <v>0</v>
      </c>
      <c r="U65" s="9">
        <v>0</v>
      </c>
      <c r="V65" s="9">
        <v>0</v>
      </c>
      <c r="W65" s="9">
        <v>0</v>
      </c>
      <c r="X65" s="9">
        <v>0</v>
      </c>
      <c r="Y65" s="25">
        <f>SUM(Z65:AC65)</f>
        <v>0</v>
      </c>
      <c r="Z65" s="48">
        <v>0</v>
      </c>
      <c r="AA65" s="48">
        <v>0</v>
      </c>
      <c r="AB65" s="48">
        <v>0</v>
      </c>
      <c r="AC65" s="48">
        <v>0</v>
      </c>
      <c r="AD65" s="25">
        <v>0</v>
      </c>
      <c r="AE65" s="25">
        <f>AJ65+AO65+AT65+AY65</f>
        <v>0</v>
      </c>
      <c r="AF65" s="25">
        <f>AK65+AP65+AU65+AZ65</f>
        <v>0</v>
      </c>
      <c r="AG65" s="25">
        <f>AL65+AQ65+AV65+BA65</f>
        <v>0</v>
      </c>
      <c r="AH65" s="25">
        <f>AM65+AR65+AW65+BB65</f>
        <v>0</v>
      </c>
      <c r="AI65" s="25">
        <f>AN65+AS65+AX65+BC65</f>
        <v>0</v>
      </c>
      <c r="AJ65" s="25">
        <f>AK65+AL65+AM65+AN65</f>
        <v>0</v>
      </c>
      <c r="AK65" s="53">
        <v>0</v>
      </c>
      <c r="AL65" s="48">
        <v>0</v>
      </c>
      <c r="AM65" s="53">
        <v>0</v>
      </c>
      <c r="AN65" s="53">
        <v>0</v>
      </c>
      <c r="AO65" s="25">
        <f>SUM(AP65:AS65)</f>
        <v>0</v>
      </c>
      <c r="AP65" s="25">
        <v>0</v>
      </c>
      <c r="AQ65" s="25">
        <v>0</v>
      </c>
      <c r="AR65" s="25">
        <v>0</v>
      </c>
      <c r="AS65" s="25">
        <v>0</v>
      </c>
      <c r="AT65" s="25">
        <f>SUM(AU65:AX65)</f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f>SUM(AZ65:BC65)</f>
        <v>0</v>
      </c>
      <c r="AZ65" s="25">
        <v>0</v>
      </c>
      <c r="BA65" s="25">
        <v>0</v>
      </c>
      <c r="BB65" s="25">
        <v>0</v>
      </c>
      <c r="BC65" s="25">
        <v>0</v>
      </c>
    </row>
    <row r="66" spans="1:55" s="15" customFormat="1" ht="73.5" x14ac:dyDescent="0.2">
      <c r="A66" s="26" t="s">
        <v>158</v>
      </c>
      <c r="B66" s="59" t="s">
        <v>224</v>
      </c>
      <c r="C66" s="51" t="s">
        <v>225</v>
      </c>
      <c r="D66" s="25" t="s">
        <v>103</v>
      </c>
      <c r="E66" s="25">
        <f t="shared" si="145"/>
        <v>2.1223735000000001</v>
      </c>
      <c r="F66" s="25">
        <f t="shared" si="136"/>
        <v>0.191191</v>
      </c>
      <c r="G66" s="25">
        <f t="shared" si="150"/>
        <v>1.9311825</v>
      </c>
      <c r="H66" s="25">
        <f t="shared" si="150"/>
        <v>0</v>
      </c>
      <c r="I66" s="25">
        <f t="shared" si="150"/>
        <v>0</v>
      </c>
      <c r="J66" s="25">
        <f t="shared" si="125"/>
        <v>0</v>
      </c>
      <c r="K66" s="48">
        <v>0</v>
      </c>
      <c r="L66" s="48">
        <v>0</v>
      </c>
      <c r="M66" s="48">
        <v>0</v>
      </c>
      <c r="N66" s="48">
        <v>0</v>
      </c>
      <c r="O66" s="25">
        <f t="shared" si="146"/>
        <v>2.1223735000000001</v>
      </c>
      <c r="P66" s="11">
        <v>0.191191</v>
      </c>
      <c r="Q66" s="11">
        <v>1.9311825</v>
      </c>
      <c r="R66" s="48">
        <v>0</v>
      </c>
      <c r="S66" s="48">
        <v>0</v>
      </c>
      <c r="T66" s="25">
        <f t="shared" si="126"/>
        <v>0</v>
      </c>
      <c r="U66" s="9">
        <v>0</v>
      </c>
      <c r="V66" s="9">
        <v>0</v>
      </c>
      <c r="W66" s="9">
        <v>0</v>
      </c>
      <c r="X66" s="9">
        <v>0</v>
      </c>
      <c r="Y66" s="25">
        <f t="shared" si="147"/>
        <v>0</v>
      </c>
      <c r="Z66" s="48">
        <v>0</v>
      </c>
      <c r="AA66" s="48">
        <v>0</v>
      </c>
      <c r="AB66" s="48">
        <v>0</v>
      </c>
      <c r="AC66" s="48">
        <v>0</v>
      </c>
      <c r="AD66" s="25" t="s">
        <v>103</v>
      </c>
      <c r="AE66" s="25">
        <f t="shared" si="148"/>
        <v>1.768645</v>
      </c>
      <c r="AF66" s="25">
        <f t="shared" si="127"/>
        <v>0.159326</v>
      </c>
      <c r="AG66" s="25">
        <f t="shared" si="128"/>
        <v>1.6093189999999999</v>
      </c>
      <c r="AH66" s="25">
        <f t="shared" si="129"/>
        <v>0</v>
      </c>
      <c r="AI66" s="25">
        <f t="shared" si="130"/>
        <v>0</v>
      </c>
      <c r="AJ66" s="25">
        <f t="shared" si="131"/>
        <v>1.768645</v>
      </c>
      <c r="AK66" s="53">
        <v>0.159326</v>
      </c>
      <c r="AL66" s="48">
        <v>1.6093189999999999</v>
      </c>
      <c r="AM66" s="53">
        <v>0</v>
      </c>
      <c r="AN66" s="53">
        <v>0</v>
      </c>
      <c r="AO66" s="25">
        <f t="shared" si="149"/>
        <v>0</v>
      </c>
      <c r="AP66" s="25">
        <v>0</v>
      </c>
      <c r="AQ66" s="25">
        <v>0</v>
      </c>
      <c r="AR66" s="25">
        <v>0</v>
      </c>
      <c r="AS66" s="25">
        <v>0</v>
      </c>
      <c r="AT66" s="25">
        <f t="shared" si="132"/>
        <v>0</v>
      </c>
      <c r="AU66" s="25">
        <v>0</v>
      </c>
      <c r="AV66" s="25">
        <v>0</v>
      </c>
      <c r="AW66" s="25">
        <v>0</v>
      </c>
      <c r="AX66" s="25">
        <v>0</v>
      </c>
      <c r="AY66" s="25">
        <f t="shared" si="151"/>
        <v>0</v>
      </c>
      <c r="AZ66" s="25">
        <v>0</v>
      </c>
      <c r="BA66" s="25">
        <v>0</v>
      </c>
      <c r="BB66" s="25">
        <v>0</v>
      </c>
      <c r="BC66" s="25">
        <v>0</v>
      </c>
    </row>
    <row r="67" spans="1:55" s="29" customFormat="1" ht="42" x14ac:dyDescent="0.2">
      <c r="A67" s="1" t="s">
        <v>88</v>
      </c>
      <c r="B67" s="2" t="s">
        <v>77</v>
      </c>
      <c r="C67" s="28" t="s">
        <v>111</v>
      </c>
      <c r="D67" s="6">
        <f>SUM(D68:D73)</f>
        <v>19.078999999999997</v>
      </c>
      <c r="E67" s="6">
        <f t="shared" si="145"/>
        <v>0</v>
      </c>
      <c r="F67" s="6">
        <f t="shared" si="136"/>
        <v>0</v>
      </c>
      <c r="G67" s="6">
        <f t="shared" ref="G67:I70" si="152">L67+Q67+V67+AA67</f>
        <v>0</v>
      </c>
      <c r="H67" s="6">
        <f t="shared" si="152"/>
        <v>0</v>
      </c>
      <c r="I67" s="6">
        <f t="shared" si="152"/>
        <v>0</v>
      </c>
      <c r="J67" s="6">
        <f t="shared" ref="J67:J74" si="153">K67+L67+M67+N67</f>
        <v>0</v>
      </c>
      <c r="K67" s="10">
        <f>SUM(K68:K73)</f>
        <v>0</v>
      </c>
      <c r="L67" s="10">
        <f>SUM(L68:L73)</f>
        <v>0</v>
      </c>
      <c r="M67" s="10">
        <f>SUM(M68:M73)</f>
        <v>0</v>
      </c>
      <c r="N67" s="10">
        <f>SUM(N68:N73)</f>
        <v>0</v>
      </c>
      <c r="O67" s="6">
        <f t="shared" ref="O67:O90" si="154">SUM(P67:S67)</f>
        <v>0</v>
      </c>
      <c r="P67" s="10">
        <f>SUM(P68:P73)</f>
        <v>0</v>
      </c>
      <c r="Q67" s="10">
        <f>SUM(Q68:Q73)</f>
        <v>0</v>
      </c>
      <c r="R67" s="10">
        <f>SUM(R68:R73)</f>
        <v>0</v>
      </c>
      <c r="S67" s="10">
        <f>SUM(S68:S73)</f>
        <v>0</v>
      </c>
      <c r="T67" s="6">
        <f t="shared" ref="T67:T74" si="155">U67+V67+W67+X67</f>
        <v>0</v>
      </c>
      <c r="U67" s="10">
        <f>SUM(U68:U73)</f>
        <v>0</v>
      </c>
      <c r="V67" s="10">
        <f>SUM(V68:V73)</f>
        <v>0</v>
      </c>
      <c r="W67" s="10">
        <f>SUM(W68:W73)</f>
        <v>0</v>
      </c>
      <c r="X67" s="10">
        <f>SUM(X68:X73)</f>
        <v>0</v>
      </c>
      <c r="Y67" s="6">
        <f t="shared" si="147"/>
        <v>0</v>
      </c>
      <c r="Z67" s="10">
        <f>SUM(Z68:Z73)</f>
        <v>0</v>
      </c>
      <c r="AA67" s="10">
        <f>SUM(AA68:AA73)</f>
        <v>0</v>
      </c>
      <c r="AB67" s="10">
        <f>SUM(AB68:AB73)</f>
        <v>0</v>
      </c>
      <c r="AC67" s="10">
        <f>SUM(AC68:AC73)</f>
        <v>0</v>
      </c>
      <c r="AD67" s="6">
        <f>SUM(AD68:AD73)</f>
        <v>15.899600000000001</v>
      </c>
      <c r="AE67" s="6">
        <f t="shared" ref="AE67:AI70" si="156">AJ67+AO67+AT67+AY67</f>
        <v>0</v>
      </c>
      <c r="AF67" s="6">
        <f t="shared" si="156"/>
        <v>0</v>
      </c>
      <c r="AG67" s="6">
        <f t="shared" si="156"/>
        <v>0</v>
      </c>
      <c r="AH67" s="6">
        <f t="shared" si="156"/>
        <v>0</v>
      </c>
      <c r="AI67" s="6">
        <f t="shared" si="156"/>
        <v>0</v>
      </c>
      <c r="AJ67" s="6">
        <f t="shared" si="131"/>
        <v>0</v>
      </c>
      <c r="AK67" s="37">
        <v>0</v>
      </c>
      <c r="AL67" s="37">
        <v>0</v>
      </c>
      <c r="AM67" s="37">
        <v>0</v>
      </c>
      <c r="AN67" s="37">
        <v>0</v>
      </c>
      <c r="AO67" s="6">
        <f t="shared" ref="AO67:AO75" si="157">SUM(AP67:AS67)</f>
        <v>0</v>
      </c>
      <c r="AP67" s="6">
        <f t="shared" ref="AP67:AX67" si="158">SUM(AP68:AP73)</f>
        <v>0</v>
      </c>
      <c r="AQ67" s="6">
        <f t="shared" si="158"/>
        <v>0</v>
      </c>
      <c r="AR67" s="6">
        <f t="shared" si="158"/>
        <v>0</v>
      </c>
      <c r="AS67" s="6">
        <f t="shared" si="158"/>
        <v>0</v>
      </c>
      <c r="AT67" s="6">
        <f t="shared" si="158"/>
        <v>0</v>
      </c>
      <c r="AU67" s="6">
        <f t="shared" si="158"/>
        <v>0</v>
      </c>
      <c r="AV67" s="6">
        <f t="shared" si="158"/>
        <v>0</v>
      </c>
      <c r="AW67" s="6">
        <f t="shared" si="158"/>
        <v>0</v>
      </c>
      <c r="AX67" s="6">
        <f t="shared" si="158"/>
        <v>0</v>
      </c>
      <c r="AY67" s="6">
        <f t="shared" ref="AY67" si="159">SUM(AZ67:BA67)</f>
        <v>0</v>
      </c>
      <c r="AZ67" s="10">
        <f>SUM(AZ68:AZ73)</f>
        <v>0</v>
      </c>
      <c r="BA67" s="10">
        <f>SUM(BA68:BA73)</f>
        <v>0</v>
      </c>
      <c r="BB67" s="10">
        <f>SUM(BB68:BB73)</f>
        <v>0</v>
      </c>
      <c r="BC67" s="47">
        <f>SUM(BC68:BC73)</f>
        <v>0</v>
      </c>
    </row>
    <row r="68" spans="1:55" s="15" customFormat="1" ht="31.5" x14ac:dyDescent="0.2">
      <c r="A68" s="26" t="s">
        <v>88</v>
      </c>
      <c r="B68" s="60" t="s">
        <v>226</v>
      </c>
      <c r="C68" s="44" t="s">
        <v>227</v>
      </c>
      <c r="D68" s="25">
        <v>7.9779999999999998</v>
      </c>
      <c r="E68" s="25">
        <f t="shared" si="145"/>
        <v>0</v>
      </c>
      <c r="F68" s="25">
        <f t="shared" si="136"/>
        <v>0</v>
      </c>
      <c r="G68" s="25">
        <f t="shared" si="152"/>
        <v>0</v>
      </c>
      <c r="H68" s="25">
        <f t="shared" si="152"/>
        <v>0</v>
      </c>
      <c r="I68" s="25">
        <f t="shared" si="152"/>
        <v>0</v>
      </c>
      <c r="J68" s="25">
        <f t="shared" si="153"/>
        <v>0</v>
      </c>
      <c r="K68" s="48">
        <v>0</v>
      </c>
      <c r="L68" s="48">
        <v>0</v>
      </c>
      <c r="M68" s="48">
        <v>0</v>
      </c>
      <c r="N68" s="48">
        <v>0</v>
      </c>
      <c r="O68" s="25">
        <f t="shared" si="154"/>
        <v>0</v>
      </c>
      <c r="P68" s="48">
        <v>0</v>
      </c>
      <c r="Q68" s="48">
        <v>0</v>
      </c>
      <c r="R68" s="48">
        <v>0</v>
      </c>
      <c r="S68" s="48">
        <v>0</v>
      </c>
      <c r="T68" s="25">
        <f t="shared" si="155"/>
        <v>0</v>
      </c>
      <c r="U68" s="9">
        <v>0</v>
      </c>
      <c r="V68" s="9">
        <v>0</v>
      </c>
      <c r="W68" s="9">
        <v>0</v>
      </c>
      <c r="X68" s="9">
        <v>0</v>
      </c>
      <c r="Y68" s="25">
        <f t="shared" ref="Y68:Y74" si="160">Z68+AA68+AB68+AC68</f>
        <v>0</v>
      </c>
      <c r="Z68" s="48">
        <v>0</v>
      </c>
      <c r="AA68" s="48">
        <v>0</v>
      </c>
      <c r="AB68" s="48">
        <v>0</v>
      </c>
      <c r="AC68" s="48">
        <v>0</v>
      </c>
      <c r="AD68" s="25">
        <v>6.6479999999999997</v>
      </c>
      <c r="AE68" s="25">
        <f t="shared" si="156"/>
        <v>0</v>
      </c>
      <c r="AF68" s="25">
        <f t="shared" si="156"/>
        <v>0</v>
      </c>
      <c r="AG68" s="25">
        <f t="shared" si="156"/>
        <v>0</v>
      </c>
      <c r="AH68" s="25">
        <f t="shared" si="156"/>
        <v>0</v>
      </c>
      <c r="AI68" s="25">
        <f t="shared" si="156"/>
        <v>0</v>
      </c>
      <c r="AJ68" s="25">
        <f t="shared" si="131"/>
        <v>0</v>
      </c>
      <c r="AK68" s="53">
        <v>0</v>
      </c>
      <c r="AL68" s="48">
        <v>0</v>
      </c>
      <c r="AM68" s="53">
        <v>0</v>
      </c>
      <c r="AN68" s="53">
        <v>0</v>
      </c>
      <c r="AO68" s="25">
        <f t="shared" si="157"/>
        <v>0</v>
      </c>
      <c r="AP68" s="25">
        <v>0</v>
      </c>
      <c r="AQ68" s="25">
        <v>0</v>
      </c>
      <c r="AR68" s="25">
        <v>0</v>
      </c>
      <c r="AS68" s="25">
        <v>0</v>
      </c>
      <c r="AT68" s="25">
        <v>0</v>
      </c>
      <c r="AU68" s="25">
        <v>0</v>
      </c>
      <c r="AV68" s="25">
        <v>0</v>
      </c>
      <c r="AW68" s="25">
        <v>0</v>
      </c>
      <c r="AX68" s="25">
        <v>0</v>
      </c>
      <c r="AY68" s="25">
        <f t="shared" ref="AY68:AY73" si="161">SUM(AZ68:BC68)</f>
        <v>0</v>
      </c>
      <c r="AZ68" s="25">
        <v>0</v>
      </c>
      <c r="BA68" s="25">
        <v>0</v>
      </c>
      <c r="BB68" s="25">
        <v>0</v>
      </c>
      <c r="BC68" s="25">
        <v>0</v>
      </c>
    </row>
    <row r="69" spans="1:55" s="15" customFormat="1" ht="31.5" x14ac:dyDescent="0.2">
      <c r="A69" s="26" t="s">
        <v>102</v>
      </c>
      <c r="B69" s="60" t="s">
        <v>228</v>
      </c>
      <c r="C69" s="44" t="s">
        <v>229</v>
      </c>
      <c r="D69" s="25">
        <v>8.9659999999999993</v>
      </c>
      <c r="E69" s="25">
        <f t="shared" ref="E69:E70" si="162">SUM(F69:I69)</f>
        <v>0</v>
      </c>
      <c r="F69" s="25">
        <f t="shared" si="136"/>
        <v>0</v>
      </c>
      <c r="G69" s="25">
        <f t="shared" si="152"/>
        <v>0</v>
      </c>
      <c r="H69" s="25">
        <f t="shared" si="152"/>
        <v>0</v>
      </c>
      <c r="I69" s="25">
        <f t="shared" si="152"/>
        <v>0</v>
      </c>
      <c r="J69" s="25">
        <f t="shared" ref="J69:J70" si="163">K69+L69+M69+N69</f>
        <v>0</v>
      </c>
      <c r="K69" s="48">
        <v>0</v>
      </c>
      <c r="L69" s="48">
        <v>0</v>
      </c>
      <c r="M69" s="48">
        <v>0</v>
      </c>
      <c r="N69" s="48">
        <v>0</v>
      </c>
      <c r="O69" s="25">
        <f t="shared" ref="O69:O70" si="164">SUM(P69:S69)</f>
        <v>0</v>
      </c>
      <c r="P69" s="48">
        <v>0</v>
      </c>
      <c r="Q69" s="48">
        <v>0</v>
      </c>
      <c r="R69" s="48">
        <v>0</v>
      </c>
      <c r="S69" s="48">
        <v>0</v>
      </c>
      <c r="T69" s="25">
        <f t="shared" ref="T69:T70" si="165">U69+V69+W69+X69</f>
        <v>0</v>
      </c>
      <c r="U69" s="9">
        <v>0</v>
      </c>
      <c r="V69" s="9">
        <v>0</v>
      </c>
      <c r="W69" s="9">
        <v>0</v>
      </c>
      <c r="X69" s="9">
        <v>0</v>
      </c>
      <c r="Y69" s="25">
        <f t="shared" si="160"/>
        <v>0</v>
      </c>
      <c r="Z69" s="48">
        <v>0</v>
      </c>
      <c r="AA69" s="48">
        <v>0</v>
      </c>
      <c r="AB69" s="48">
        <v>0</v>
      </c>
      <c r="AC69" s="48">
        <v>0</v>
      </c>
      <c r="AD69" s="25">
        <v>7.4720000000000004</v>
      </c>
      <c r="AE69" s="25">
        <f t="shared" si="156"/>
        <v>0</v>
      </c>
      <c r="AF69" s="25">
        <f t="shared" si="156"/>
        <v>0</v>
      </c>
      <c r="AG69" s="25">
        <f t="shared" si="156"/>
        <v>0</v>
      </c>
      <c r="AH69" s="25">
        <f t="shared" si="156"/>
        <v>0</v>
      </c>
      <c r="AI69" s="25">
        <f t="shared" si="156"/>
        <v>0</v>
      </c>
      <c r="AJ69" s="25">
        <f t="shared" ref="AJ69:AJ70" si="166">AK69+AL69+AM69+AN69</f>
        <v>0</v>
      </c>
      <c r="AK69" s="53">
        <v>0</v>
      </c>
      <c r="AL69" s="48">
        <v>0</v>
      </c>
      <c r="AM69" s="53">
        <v>0</v>
      </c>
      <c r="AN69" s="53">
        <v>0</v>
      </c>
      <c r="AO69" s="25">
        <f t="shared" ref="AO69:AO70" si="167">SUM(AP69:AS69)</f>
        <v>0</v>
      </c>
      <c r="AP69" s="25">
        <v>0</v>
      </c>
      <c r="AQ69" s="25">
        <v>0</v>
      </c>
      <c r="AR69" s="25">
        <v>0</v>
      </c>
      <c r="AS69" s="25">
        <v>0</v>
      </c>
      <c r="AT69" s="25">
        <v>0</v>
      </c>
      <c r="AU69" s="25">
        <v>0</v>
      </c>
      <c r="AV69" s="25">
        <v>0</v>
      </c>
      <c r="AW69" s="25">
        <v>0</v>
      </c>
      <c r="AX69" s="25">
        <v>0</v>
      </c>
      <c r="AY69" s="25">
        <f t="shared" ref="AY69:AY70" si="168">SUM(AZ69:BC69)</f>
        <v>0</v>
      </c>
      <c r="AZ69" s="25">
        <v>0</v>
      </c>
      <c r="BA69" s="25">
        <v>0</v>
      </c>
      <c r="BB69" s="25">
        <v>0</v>
      </c>
      <c r="BC69" s="25">
        <v>0</v>
      </c>
    </row>
    <row r="70" spans="1:55" s="15" customFormat="1" ht="21" x14ac:dyDescent="0.2">
      <c r="A70" s="26" t="s">
        <v>102</v>
      </c>
      <c r="B70" s="60" t="s">
        <v>230</v>
      </c>
      <c r="C70" s="56" t="s">
        <v>231</v>
      </c>
      <c r="D70" s="25">
        <v>0.255</v>
      </c>
      <c r="E70" s="25">
        <f t="shared" si="162"/>
        <v>0</v>
      </c>
      <c r="F70" s="25">
        <f t="shared" si="136"/>
        <v>0</v>
      </c>
      <c r="G70" s="25">
        <f t="shared" si="152"/>
        <v>0</v>
      </c>
      <c r="H70" s="25">
        <f t="shared" si="152"/>
        <v>0</v>
      </c>
      <c r="I70" s="25">
        <f t="shared" si="152"/>
        <v>0</v>
      </c>
      <c r="J70" s="25">
        <f t="shared" si="163"/>
        <v>0</v>
      </c>
      <c r="K70" s="48">
        <v>0</v>
      </c>
      <c r="L70" s="48">
        <v>0</v>
      </c>
      <c r="M70" s="48">
        <v>0</v>
      </c>
      <c r="N70" s="48">
        <v>0</v>
      </c>
      <c r="O70" s="25">
        <f t="shared" si="164"/>
        <v>0</v>
      </c>
      <c r="P70" s="48">
        <v>0</v>
      </c>
      <c r="Q70" s="48">
        <v>0</v>
      </c>
      <c r="R70" s="48">
        <v>0</v>
      </c>
      <c r="S70" s="48">
        <v>0</v>
      </c>
      <c r="T70" s="25">
        <f t="shared" si="165"/>
        <v>0</v>
      </c>
      <c r="U70" s="9">
        <v>0</v>
      </c>
      <c r="V70" s="9">
        <v>0</v>
      </c>
      <c r="W70" s="9">
        <v>0</v>
      </c>
      <c r="X70" s="9">
        <v>0</v>
      </c>
      <c r="Y70" s="25">
        <f t="shared" si="160"/>
        <v>0</v>
      </c>
      <c r="Z70" s="48">
        <v>0</v>
      </c>
      <c r="AA70" s="48">
        <v>0</v>
      </c>
      <c r="AB70" s="48">
        <v>0</v>
      </c>
      <c r="AC70" s="48">
        <v>0</v>
      </c>
      <c r="AD70" s="25">
        <v>0.21299999999999999</v>
      </c>
      <c r="AE70" s="25">
        <f t="shared" si="156"/>
        <v>0</v>
      </c>
      <c r="AF70" s="25">
        <f t="shared" si="156"/>
        <v>0</v>
      </c>
      <c r="AG70" s="25">
        <f t="shared" si="156"/>
        <v>0</v>
      </c>
      <c r="AH70" s="25">
        <f t="shared" si="156"/>
        <v>0</v>
      </c>
      <c r="AI70" s="25">
        <f t="shared" si="156"/>
        <v>0</v>
      </c>
      <c r="AJ70" s="25">
        <f t="shared" si="166"/>
        <v>0</v>
      </c>
      <c r="AK70" s="53">
        <v>0</v>
      </c>
      <c r="AL70" s="48">
        <v>0</v>
      </c>
      <c r="AM70" s="53">
        <v>0</v>
      </c>
      <c r="AN70" s="53">
        <v>0</v>
      </c>
      <c r="AO70" s="25">
        <f t="shared" si="167"/>
        <v>0</v>
      </c>
      <c r="AP70" s="25">
        <v>0</v>
      </c>
      <c r="AQ70" s="25">
        <v>0</v>
      </c>
      <c r="AR70" s="25">
        <v>0</v>
      </c>
      <c r="AS70" s="25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f t="shared" si="168"/>
        <v>0</v>
      </c>
      <c r="AZ70" s="25">
        <v>0</v>
      </c>
      <c r="BA70" s="25">
        <v>0</v>
      </c>
      <c r="BB70" s="25">
        <v>0</v>
      </c>
      <c r="BC70" s="25">
        <v>0</v>
      </c>
    </row>
    <row r="71" spans="1:55" s="15" customFormat="1" ht="21" x14ac:dyDescent="0.2">
      <c r="A71" s="26" t="s">
        <v>102</v>
      </c>
      <c r="B71" s="60" t="s">
        <v>232</v>
      </c>
      <c r="C71" s="56" t="s">
        <v>233</v>
      </c>
      <c r="D71" s="25">
        <v>0.61899999999999999</v>
      </c>
      <c r="E71" s="25">
        <f t="shared" si="145"/>
        <v>0</v>
      </c>
      <c r="F71" s="25">
        <f t="shared" ref="F71:I72" si="169">K71+P71+U71+Z71</f>
        <v>0</v>
      </c>
      <c r="G71" s="25">
        <f t="shared" si="169"/>
        <v>0</v>
      </c>
      <c r="H71" s="25">
        <f t="shared" si="169"/>
        <v>0</v>
      </c>
      <c r="I71" s="25">
        <f t="shared" si="169"/>
        <v>0</v>
      </c>
      <c r="J71" s="25">
        <f t="shared" si="153"/>
        <v>0</v>
      </c>
      <c r="K71" s="48">
        <v>0</v>
      </c>
      <c r="L71" s="48">
        <v>0</v>
      </c>
      <c r="M71" s="48">
        <v>0</v>
      </c>
      <c r="N71" s="48">
        <v>0</v>
      </c>
      <c r="O71" s="25">
        <f t="shared" si="154"/>
        <v>0</v>
      </c>
      <c r="P71" s="48">
        <v>0</v>
      </c>
      <c r="Q71" s="48">
        <v>0</v>
      </c>
      <c r="R71" s="48">
        <v>0</v>
      </c>
      <c r="S71" s="48">
        <v>0</v>
      </c>
      <c r="T71" s="25">
        <f t="shared" si="155"/>
        <v>0</v>
      </c>
      <c r="U71" s="9">
        <v>0</v>
      </c>
      <c r="V71" s="9">
        <v>0</v>
      </c>
      <c r="W71" s="9">
        <v>0</v>
      </c>
      <c r="X71" s="9">
        <v>0</v>
      </c>
      <c r="Y71" s="25">
        <f t="shared" si="160"/>
        <v>0</v>
      </c>
      <c r="Z71" s="48">
        <v>0</v>
      </c>
      <c r="AA71" s="48">
        <v>0</v>
      </c>
      <c r="AB71" s="48">
        <v>0</v>
      </c>
      <c r="AC71" s="48">
        <v>0</v>
      </c>
      <c r="AD71" s="25">
        <v>0.51580000000000004</v>
      </c>
      <c r="AE71" s="25">
        <f t="shared" ref="AE71:AI72" si="170">AJ71+AO71+AT71+AY71</f>
        <v>0</v>
      </c>
      <c r="AF71" s="25">
        <f t="shared" si="170"/>
        <v>0</v>
      </c>
      <c r="AG71" s="25">
        <f t="shared" si="170"/>
        <v>0</v>
      </c>
      <c r="AH71" s="25">
        <f t="shared" si="170"/>
        <v>0</v>
      </c>
      <c r="AI71" s="25">
        <f t="shared" si="170"/>
        <v>0</v>
      </c>
      <c r="AJ71" s="25">
        <f t="shared" si="131"/>
        <v>0</v>
      </c>
      <c r="AK71" s="53">
        <v>0</v>
      </c>
      <c r="AL71" s="48">
        <v>0</v>
      </c>
      <c r="AM71" s="53">
        <v>0</v>
      </c>
      <c r="AN71" s="53">
        <v>0</v>
      </c>
      <c r="AO71" s="25">
        <f t="shared" si="157"/>
        <v>0</v>
      </c>
      <c r="AP71" s="25">
        <v>0</v>
      </c>
      <c r="AQ71" s="25">
        <v>0</v>
      </c>
      <c r="AR71" s="25">
        <v>0</v>
      </c>
      <c r="AS71" s="25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f t="shared" si="161"/>
        <v>0</v>
      </c>
      <c r="AZ71" s="25">
        <v>0</v>
      </c>
      <c r="BA71" s="25">
        <v>0</v>
      </c>
      <c r="BB71" s="25">
        <v>0</v>
      </c>
      <c r="BC71" s="25">
        <v>0</v>
      </c>
    </row>
    <row r="72" spans="1:55" s="15" customFormat="1" ht="21" x14ac:dyDescent="0.2">
      <c r="A72" s="26" t="s">
        <v>102</v>
      </c>
      <c r="B72" s="60" t="s">
        <v>234</v>
      </c>
      <c r="C72" s="56" t="s">
        <v>235</v>
      </c>
      <c r="D72" s="25">
        <v>0.61899999999999999</v>
      </c>
      <c r="E72" s="25">
        <f t="shared" si="145"/>
        <v>0</v>
      </c>
      <c r="F72" s="25">
        <f t="shared" si="169"/>
        <v>0</v>
      </c>
      <c r="G72" s="25">
        <f t="shared" si="169"/>
        <v>0</v>
      </c>
      <c r="H72" s="25">
        <f t="shared" si="169"/>
        <v>0</v>
      </c>
      <c r="I72" s="25">
        <f t="shared" si="169"/>
        <v>0</v>
      </c>
      <c r="J72" s="25">
        <f t="shared" si="153"/>
        <v>0</v>
      </c>
      <c r="K72" s="48">
        <v>0</v>
      </c>
      <c r="L72" s="48">
        <v>0</v>
      </c>
      <c r="M72" s="48">
        <v>0</v>
      </c>
      <c r="N72" s="48">
        <v>0</v>
      </c>
      <c r="O72" s="25">
        <f t="shared" si="154"/>
        <v>0</v>
      </c>
      <c r="P72" s="48">
        <v>0</v>
      </c>
      <c r="Q72" s="48">
        <v>0</v>
      </c>
      <c r="R72" s="48">
        <v>0</v>
      </c>
      <c r="S72" s="48">
        <v>0</v>
      </c>
      <c r="T72" s="25">
        <f t="shared" si="155"/>
        <v>0</v>
      </c>
      <c r="U72" s="9">
        <v>0</v>
      </c>
      <c r="V72" s="9">
        <v>0</v>
      </c>
      <c r="W72" s="9">
        <v>0</v>
      </c>
      <c r="X72" s="9">
        <v>0</v>
      </c>
      <c r="Y72" s="25">
        <f t="shared" si="160"/>
        <v>0</v>
      </c>
      <c r="Z72" s="48">
        <v>0</v>
      </c>
      <c r="AA72" s="48">
        <v>0</v>
      </c>
      <c r="AB72" s="48">
        <v>0</v>
      </c>
      <c r="AC72" s="48">
        <v>0</v>
      </c>
      <c r="AD72" s="25">
        <v>0.51580000000000004</v>
      </c>
      <c r="AE72" s="25">
        <f t="shared" si="170"/>
        <v>0</v>
      </c>
      <c r="AF72" s="25">
        <f t="shared" si="170"/>
        <v>0</v>
      </c>
      <c r="AG72" s="25">
        <f t="shared" si="170"/>
        <v>0</v>
      </c>
      <c r="AH72" s="25">
        <f t="shared" si="170"/>
        <v>0</v>
      </c>
      <c r="AI72" s="25">
        <f t="shared" si="170"/>
        <v>0</v>
      </c>
      <c r="AJ72" s="25">
        <f t="shared" si="131"/>
        <v>0</v>
      </c>
      <c r="AK72" s="53">
        <v>0</v>
      </c>
      <c r="AL72" s="48">
        <v>0</v>
      </c>
      <c r="AM72" s="53">
        <v>0</v>
      </c>
      <c r="AN72" s="53">
        <v>0</v>
      </c>
      <c r="AO72" s="25">
        <f t="shared" si="157"/>
        <v>0</v>
      </c>
      <c r="AP72" s="25">
        <v>0</v>
      </c>
      <c r="AQ72" s="25">
        <v>0</v>
      </c>
      <c r="AR72" s="25">
        <v>0</v>
      </c>
      <c r="AS72" s="25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f t="shared" si="161"/>
        <v>0</v>
      </c>
      <c r="AZ72" s="25">
        <v>0</v>
      </c>
      <c r="BA72" s="25">
        <v>0</v>
      </c>
      <c r="BB72" s="25">
        <v>0</v>
      </c>
      <c r="BC72" s="25">
        <v>0</v>
      </c>
    </row>
    <row r="73" spans="1:55" s="15" customFormat="1" ht="21" x14ac:dyDescent="0.2">
      <c r="A73" s="26" t="s">
        <v>88</v>
      </c>
      <c r="B73" s="60" t="s">
        <v>236</v>
      </c>
      <c r="C73" s="56" t="s">
        <v>237</v>
      </c>
      <c r="D73" s="25">
        <v>0.64200000000000002</v>
      </c>
      <c r="E73" s="25">
        <f t="shared" si="145"/>
        <v>0</v>
      </c>
      <c r="F73" s="25">
        <f t="shared" ref="F73:I78" si="171">K73+P73+U73+Z73</f>
        <v>0</v>
      </c>
      <c r="G73" s="25">
        <f t="shared" si="171"/>
        <v>0</v>
      </c>
      <c r="H73" s="25">
        <f t="shared" si="171"/>
        <v>0</v>
      </c>
      <c r="I73" s="25">
        <f t="shared" si="171"/>
        <v>0</v>
      </c>
      <c r="J73" s="25">
        <f t="shared" si="153"/>
        <v>0</v>
      </c>
      <c r="K73" s="48">
        <v>0</v>
      </c>
      <c r="L73" s="48">
        <v>0</v>
      </c>
      <c r="M73" s="48">
        <v>0</v>
      </c>
      <c r="N73" s="48">
        <v>0</v>
      </c>
      <c r="O73" s="25">
        <f t="shared" si="154"/>
        <v>0</v>
      </c>
      <c r="P73" s="48">
        <v>0</v>
      </c>
      <c r="Q73" s="48">
        <v>0</v>
      </c>
      <c r="R73" s="48">
        <v>0</v>
      </c>
      <c r="S73" s="48">
        <v>0</v>
      </c>
      <c r="T73" s="25">
        <f t="shared" si="155"/>
        <v>0</v>
      </c>
      <c r="U73" s="9">
        <v>0</v>
      </c>
      <c r="V73" s="9">
        <v>0</v>
      </c>
      <c r="W73" s="9">
        <v>0</v>
      </c>
      <c r="X73" s="9">
        <v>0</v>
      </c>
      <c r="Y73" s="25">
        <f t="shared" si="160"/>
        <v>0</v>
      </c>
      <c r="Z73" s="48">
        <v>0</v>
      </c>
      <c r="AA73" s="48">
        <v>0</v>
      </c>
      <c r="AB73" s="48">
        <v>0</v>
      </c>
      <c r="AC73" s="48">
        <v>0</v>
      </c>
      <c r="AD73" s="25">
        <v>0.53500000000000003</v>
      </c>
      <c r="AE73" s="25">
        <f t="shared" ref="AE73:AE91" si="172">AJ73+AO73+AT73+AY73</f>
        <v>0</v>
      </c>
      <c r="AF73" s="25">
        <f t="shared" ref="AF73:AF91" si="173">AK73+AP73+AU73+AZ73</f>
        <v>0</v>
      </c>
      <c r="AG73" s="25">
        <f t="shared" ref="AG73:AG91" si="174">AL73+AQ73+AV73+BA73</f>
        <v>0</v>
      </c>
      <c r="AH73" s="25">
        <f t="shared" ref="AH73:AH91" si="175">AM73+AR73+AW73+BB73</f>
        <v>0</v>
      </c>
      <c r="AI73" s="25">
        <f t="shared" ref="AI73:AI91" si="176">AN73+AS73+AX73+BC73</f>
        <v>0</v>
      </c>
      <c r="AJ73" s="25">
        <f t="shared" si="131"/>
        <v>0</v>
      </c>
      <c r="AK73" s="53">
        <v>0</v>
      </c>
      <c r="AL73" s="48">
        <v>0</v>
      </c>
      <c r="AM73" s="53">
        <v>0</v>
      </c>
      <c r="AN73" s="53">
        <v>0</v>
      </c>
      <c r="AO73" s="25">
        <f t="shared" si="157"/>
        <v>0</v>
      </c>
      <c r="AP73" s="25">
        <v>0</v>
      </c>
      <c r="AQ73" s="25">
        <v>0</v>
      </c>
      <c r="AR73" s="25">
        <v>0</v>
      </c>
      <c r="AS73" s="25">
        <v>0</v>
      </c>
      <c r="AT73" s="25">
        <v>0</v>
      </c>
      <c r="AU73" s="25">
        <v>0</v>
      </c>
      <c r="AV73" s="25">
        <v>0</v>
      </c>
      <c r="AW73" s="25">
        <v>0</v>
      </c>
      <c r="AX73" s="25">
        <v>0</v>
      </c>
      <c r="AY73" s="25">
        <f t="shared" si="161"/>
        <v>0</v>
      </c>
      <c r="AZ73" s="25">
        <v>0</v>
      </c>
      <c r="BA73" s="25">
        <v>0</v>
      </c>
      <c r="BB73" s="25">
        <v>0</v>
      </c>
      <c r="BC73" s="25">
        <v>0</v>
      </c>
    </row>
    <row r="74" spans="1:55" s="29" customFormat="1" ht="31.5" x14ac:dyDescent="0.2">
      <c r="A74" s="1" t="s">
        <v>89</v>
      </c>
      <c r="B74" s="3" t="s">
        <v>90</v>
      </c>
      <c r="C74" s="28" t="s">
        <v>111</v>
      </c>
      <c r="D74" s="6">
        <f>SUM(D75+D89)</f>
        <v>68.911799999999999</v>
      </c>
      <c r="E74" s="6">
        <f t="shared" si="145"/>
        <v>1.6774369999999998</v>
      </c>
      <c r="F74" s="6">
        <f t="shared" si="171"/>
        <v>9.0616999999999989E-2</v>
      </c>
      <c r="G74" s="6">
        <f t="shared" si="171"/>
        <v>1.5868199999999999</v>
      </c>
      <c r="H74" s="6">
        <f t="shared" si="171"/>
        <v>0</v>
      </c>
      <c r="I74" s="6">
        <f t="shared" si="171"/>
        <v>0</v>
      </c>
      <c r="J74" s="6">
        <f t="shared" si="153"/>
        <v>0</v>
      </c>
      <c r="K74" s="10">
        <f>K75+K89</f>
        <v>0</v>
      </c>
      <c r="L74" s="10">
        <f>L75+L89</f>
        <v>0</v>
      </c>
      <c r="M74" s="10">
        <f>M75+M89</f>
        <v>0</v>
      </c>
      <c r="N74" s="10">
        <f>N75+N89</f>
        <v>0</v>
      </c>
      <c r="O74" s="6">
        <f t="shared" si="154"/>
        <v>1.6774369999999998</v>
      </c>
      <c r="P74" s="10">
        <f>P75+P89</f>
        <v>9.0616999999999989E-2</v>
      </c>
      <c r="Q74" s="10">
        <f>Q75+Q89</f>
        <v>1.5868199999999999</v>
      </c>
      <c r="R74" s="10">
        <f>R75+R89</f>
        <v>0</v>
      </c>
      <c r="S74" s="10">
        <f>S75+S89</f>
        <v>0</v>
      </c>
      <c r="T74" s="6">
        <f t="shared" si="155"/>
        <v>0</v>
      </c>
      <c r="U74" s="10">
        <f>U75+U89</f>
        <v>0</v>
      </c>
      <c r="V74" s="10">
        <f>V75+V89</f>
        <v>0</v>
      </c>
      <c r="W74" s="10">
        <f>W75+W89</f>
        <v>0</v>
      </c>
      <c r="X74" s="10">
        <f>X75+X89</f>
        <v>0</v>
      </c>
      <c r="Y74" s="6">
        <f t="shared" si="160"/>
        <v>0</v>
      </c>
      <c r="Z74" s="10">
        <f>Z75+Z89</f>
        <v>0</v>
      </c>
      <c r="AA74" s="10">
        <f>AA75+AA89</f>
        <v>0</v>
      </c>
      <c r="AB74" s="10">
        <f>AB75+AB89</f>
        <v>0</v>
      </c>
      <c r="AC74" s="10">
        <f>AC75+AC89</f>
        <v>0</v>
      </c>
      <c r="AD74" s="6">
        <f>SUM(AD75+AD89)</f>
        <v>57.427699999999994</v>
      </c>
      <c r="AE74" s="6">
        <f t="shared" si="172"/>
        <v>3.6329770000000003</v>
      </c>
      <c r="AF74" s="6">
        <f t="shared" si="173"/>
        <v>0.15862199999999999</v>
      </c>
      <c r="AG74" s="6">
        <f t="shared" si="174"/>
        <v>3.4743550000000001</v>
      </c>
      <c r="AH74" s="6">
        <f t="shared" si="175"/>
        <v>0</v>
      </c>
      <c r="AI74" s="6">
        <f t="shared" si="176"/>
        <v>0</v>
      </c>
      <c r="AJ74" s="6">
        <f t="shared" si="131"/>
        <v>1.3480050000000001</v>
      </c>
      <c r="AK74" s="10">
        <f>AK75+AK89</f>
        <v>7.5514999999999999E-2</v>
      </c>
      <c r="AL74" s="10">
        <f>AL75+AL89</f>
        <v>1.2724900000000001</v>
      </c>
      <c r="AM74" s="10">
        <f>AM75+AM89</f>
        <v>0</v>
      </c>
      <c r="AN74" s="68">
        <f>AN75+AN89</f>
        <v>0</v>
      </c>
      <c r="AO74" s="10">
        <f t="shared" si="157"/>
        <v>2.2849720000000002</v>
      </c>
      <c r="AP74" s="10">
        <f t="shared" ref="AP74:AX74" si="177">AP75+AP89</f>
        <v>8.3107E-2</v>
      </c>
      <c r="AQ74" s="10">
        <f t="shared" si="177"/>
        <v>2.2018650000000002</v>
      </c>
      <c r="AR74" s="10">
        <f t="shared" si="177"/>
        <v>0</v>
      </c>
      <c r="AS74" s="10">
        <f t="shared" si="177"/>
        <v>0</v>
      </c>
      <c r="AT74" s="10">
        <f t="shared" si="177"/>
        <v>0</v>
      </c>
      <c r="AU74" s="10">
        <f t="shared" si="177"/>
        <v>0</v>
      </c>
      <c r="AV74" s="10">
        <f t="shared" si="177"/>
        <v>0</v>
      </c>
      <c r="AW74" s="10">
        <f t="shared" si="177"/>
        <v>0</v>
      </c>
      <c r="AX74" s="10">
        <f t="shared" si="177"/>
        <v>0</v>
      </c>
      <c r="AY74" s="6">
        <f t="shared" ref="AY74:AY75" si="178">SUM(AZ74:BA74)</f>
        <v>0</v>
      </c>
      <c r="AZ74" s="10">
        <f>AZ75+AZ89</f>
        <v>0</v>
      </c>
      <c r="BA74" s="10">
        <f>BA75+BA89</f>
        <v>0</v>
      </c>
      <c r="BB74" s="10">
        <f>BB75+BB89</f>
        <v>0</v>
      </c>
      <c r="BC74" s="47">
        <f>BC75+BC89</f>
        <v>0</v>
      </c>
    </row>
    <row r="75" spans="1:55" s="29" customFormat="1" ht="21" x14ac:dyDescent="0.2">
      <c r="A75" s="1" t="s">
        <v>91</v>
      </c>
      <c r="B75" s="3" t="s">
        <v>78</v>
      </c>
      <c r="C75" s="28" t="s">
        <v>111</v>
      </c>
      <c r="D75" s="6">
        <f>SUM(D76:D88)</f>
        <v>61.518799999999999</v>
      </c>
      <c r="E75" s="6">
        <f t="shared" si="145"/>
        <v>1.6774369999999998</v>
      </c>
      <c r="F75" s="6">
        <f t="shared" si="171"/>
        <v>9.0616999999999989E-2</v>
      </c>
      <c r="G75" s="6">
        <f t="shared" si="171"/>
        <v>1.5868199999999999</v>
      </c>
      <c r="H75" s="6">
        <f t="shared" si="171"/>
        <v>0</v>
      </c>
      <c r="I75" s="6">
        <f t="shared" si="171"/>
        <v>0</v>
      </c>
      <c r="J75" s="6">
        <f>SUM(K75:N75)</f>
        <v>0</v>
      </c>
      <c r="K75" s="6">
        <f>SUM(K76:K88)</f>
        <v>0</v>
      </c>
      <c r="L75" s="6">
        <f>SUM(L76:L88)</f>
        <v>0</v>
      </c>
      <c r="M75" s="6">
        <f>SUM(M76:M88)</f>
        <v>0</v>
      </c>
      <c r="N75" s="6">
        <f>SUM(N76:N88)</f>
        <v>0</v>
      </c>
      <c r="O75" s="6">
        <f t="shared" si="154"/>
        <v>1.6774369999999998</v>
      </c>
      <c r="P75" s="10">
        <f>SUM(P76:P88)</f>
        <v>9.0616999999999989E-2</v>
      </c>
      <c r="Q75" s="10">
        <f>SUM(Q76:Q88)</f>
        <v>1.5868199999999999</v>
      </c>
      <c r="R75" s="10">
        <f>SUM(R76:R88)</f>
        <v>0</v>
      </c>
      <c r="S75" s="10">
        <f>SUM(S76:S88)</f>
        <v>0</v>
      </c>
      <c r="T75" s="6">
        <f t="shared" ref="T75:T82" si="179">SUM(U75:X75)</f>
        <v>0</v>
      </c>
      <c r="U75" s="10">
        <f>SUM(U76:U88)</f>
        <v>0</v>
      </c>
      <c r="V75" s="10">
        <f>SUM(V76:V88)</f>
        <v>0</v>
      </c>
      <c r="W75" s="10">
        <f>SUM(W76:W88)</f>
        <v>0</v>
      </c>
      <c r="X75" s="10">
        <f>SUM(X76:X88)</f>
        <v>0</v>
      </c>
      <c r="Y75" s="6">
        <f>SUM(Z75:AC75)</f>
        <v>0</v>
      </c>
      <c r="Z75" s="10">
        <f>SUM(Z76:Z88)</f>
        <v>0</v>
      </c>
      <c r="AA75" s="10">
        <f>SUM(AA76:AA88)</f>
        <v>0</v>
      </c>
      <c r="AB75" s="10">
        <f>SUM(AB76:AB88)</f>
        <v>0</v>
      </c>
      <c r="AC75" s="10">
        <f>SUM(AC76:AC88)</f>
        <v>0</v>
      </c>
      <c r="AD75" s="6">
        <f>SUM(AD76:AD88)</f>
        <v>51.266799999999996</v>
      </c>
      <c r="AE75" s="6">
        <f t="shared" si="172"/>
        <v>3.6329770000000003</v>
      </c>
      <c r="AF75" s="6">
        <f t="shared" si="173"/>
        <v>0.15862199999999999</v>
      </c>
      <c r="AG75" s="6">
        <f t="shared" si="174"/>
        <v>3.4743550000000001</v>
      </c>
      <c r="AH75" s="6">
        <f t="shared" si="175"/>
        <v>0</v>
      </c>
      <c r="AI75" s="6">
        <f t="shared" si="176"/>
        <v>0</v>
      </c>
      <c r="AJ75" s="6">
        <f t="shared" si="131"/>
        <v>1.3480050000000001</v>
      </c>
      <c r="AK75" s="6">
        <f>SUM(AK76:AK88)</f>
        <v>7.5514999999999999E-2</v>
      </c>
      <c r="AL75" s="6">
        <f>SUM(AL76:AL88)</f>
        <v>1.2724900000000001</v>
      </c>
      <c r="AM75" s="6">
        <f>SUM(AM76:AM88)</f>
        <v>0</v>
      </c>
      <c r="AN75" s="67">
        <f>SUM(AN76:AN88)</f>
        <v>0</v>
      </c>
      <c r="AO75" s="10">
        <f t="shared" si="157"/>
        <v>2.2849720000000002</v>
      </c>
      <c r="AP75" s="6">
        <f t="shared" ref="AP75:AX75" si="180">SUM(AP76:AP88)</f>
        <v>8.3107E-2</v>
      </c>
      <c r="AQ75" s="6">
        <f t="shared" si="180"/>
        <v>2.2018650000000002</v>
      </c>
      <c r="AR75" s="6">
        <f t="shared" si="180"/>
        <v>0</v>
      </c>
      <c r="AS75" s="6">
        <f t="shared" si="180"/>
        <v>0</v>
      </c>
      <c r="AT75" s="6">
        <f t="shared" si="180"/>
        <v>0</v>
      </c>
      <c r="AU75" s="6">
        <f t="shared" si="180"/>
        <v>0</v>
      </c>
      <c r="AV75" s="6">
        <f t="shared" si="180"/>
        <v>0</v>
      </c>
      <c r="AW75" s="6">
        <f t="shared" si="180"/>
        <v>0</v>
      </c>
      <c r="AX75" s="6">
        <f t="shared" si="180"/>
        <v>0</v>
      </c>
      <c r="AY75" s="6">
        <f t="shared" si="178"/>
        <v>0</v>
      </c>
      <c r="AZ75" s="10">
        <f>SUM(AZ76:AZ88)</f>
        <v>0</v>
      </c>
      <c r="BA75" s="10">
        <f>SUM(BA76:BA88)</f>
        <v>0</v>
      </c>
      <c r="BB75" s="10">
        <f>SUM(BB76:BB88)</f>
        <v>0</v>
      </c>
      <c r="BC75" s="47">
        <f>SUM(BC76:BC88)</f>
        <v>0</v>
      </c>
    </row>
    <row r="76" spans="1:55" s="15" customFormat="1" ht="21" x14ac:dyDescent="0.2">
      <c r="A76" s="26" t="s">
        <v>91</v>
      </c>
      <c r="B76" s="60" t="s">
        <v>238</v>
      </c>
      <c r="C76" s="54" t="s">
        <v>239</v>
      </c>
      <c r="D76" s="25">
        <v>9.6684000000000001</v>
      </c>
      <c r="E76" s="25">
        <f t="shared" si="145"/>
        <v>0</v>
      </c>
      <c r="F76" s="25">
        <f t="shared" si="171"/>
        <v>0</v>
      </c>
      <c r="G76" s="25">
        <f t="shared" si="171"/>
        <v>0</v>
      </c>
      <c r="H76" s="25">
        <f t="shared" si="171"/>
        <v>0</v>
      </c>
      <c r="I76" s="25">
        <f t="shared" si="171"/>
        <v>0</v>
      </c>
      <c r="J76" s="25">
        <f>SUM(K76:N76)</f>
        <v>0</v>
      </c>
      <c r="K76" s="48">
        <v>0</v>
      </c>
      <c r="L76" s="48">
        <v>0</v>
      </c>
      <c r="M76" s="48">
        <v>0</v>
      </c>
      <c r="N76" s="48">
        <v>0</v>
      </c>
      <c r="O76" s="25">
        <f t="shared" si="154"/>
        <v>0</v>
      </c>
      <c r="P76" s="48">
        <v>0</v>
      </c>
      <c r="Q76" s="48">
        <v>0</v>
      </c>
      <c r="R76" s="48">
        <v>0</v>
      </c>
      <c r="S76" s="48">
        <v>0</v>
      </c>
      <c r="T76" s="25">
        <f t="shared" si="179"/>
        <v>0</v>
      </c>
      <c r="U76" s="9">
        <v>0</v>
      </c>
      <c r="V76" s="9">
        <v>0</v>
      </c>
      <c r="W76" s="9">
        <v>0</v>
      </c>
      <c r="X76" s="9">
        <v>0</v>
      </c>
      <c r="Y76" s="25">
        <f>SUM(Z76:AC76)</f>
        <v>0</v>
      </c>
      <c r="Z76" s="9">
        <v>0</v>
      </c>
      <c r="AA76" s="9">
        <v>0</v>
      </c>
      <c r="AB76" s="48">
        <v>0</v>
      </c>
      <c r="AC76" s="48">
        <v>0</v>
      </c>
      <c r="AD76" s="49">
        <v>8.0570000000000004</v>
      </c>
      <c r="AE76" s="25">
        <f t="shared" si="172"/>
        <v>0</v>
      </c>
      <c r="AF76" s="25">
        <f t="shared" si="173"/>
        <v>0</v>
      </c>
      <c r="AG76" s="25">
        <f t="shared" si="174"/>
        <v>0</v>
      </c>
      <c r="AH76" s="25">
        <f t="shared" si="175"/>
        <v>0</v>
      </c>
      <c r="AI76" s="25">
        <f t="shared" si="176"/>
        <v>0</v>
      </c>
      <c r="AJ76" s="25">
        <f t="shared" si="131"/>
        <v>0</v>
      </c>
      <c r="AK76" s="53">
        <v>0</v>
      </c>
      <c r="AL76" s="48">
        <v>0</v>
      </c>
      <c r="AM76" s="53">
        <v>0</v>
      </c>
      <c r="AN76" s="53">
        <v>0</v>
      </c>
      <c r="AO76" s="25">
        <f>SUM(AP76:AR76)</f>
        <v>0</v>
      </c>
      <c r="AP76" s="25">
        <v>0</v>
      </c>
      <c r="AQ76" s="25">
        <v>0</v>
      </c>
      <c r="AR76" s="25">
        <v>0</v>
      </c>
      <c r="AS76" s="25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f t="shared" ref="AY76:AY82" si="181">SUM(AZ76:BC76)</f>
        <v>0</v>
      </c>
      <c r="AZ76" s="25">
        <v>0</v>
      </c>
      <c r="BA76" s="25">
        <v>0</v>
      </c>
      <c r="BB76" s="25">
        <v>0</v>
      </c>
      <c r="BC76" s="25">
        <v>0</v>
      </c>
    </row>
    <row r="77" spans="1:55" s="15" customFormat="1" ht="21" x14ac:dyDescent="0.2">
      <c r="A77" s="26" t="s">
        <v>91</v>
      </c>
      <c r="B77" s="60" t="s">
        <v>240</v>
      </c>
      <c r="C77" s="54" t="s">
        <v>241</v>
      </c>
      <c r="D77" s="25">
        <v>3.2984</v>
      </c>
      <c r="E77" s="25">
        <f t="shared" ref="E77:E82" si="182">SUM(F77:I77)</f>
        <v>0</v>
      </c>
      <c r="F77" s="25">
        <f t="shared" si="171"/>
        <v>0</v>
      </c>
      <c r="G77" s="25">
        <f t="shared" si="171"/>
        <v>0</v>
      </c>
      <c r="H77" s="25">
        <f t="shared" si="171"/>
        <v>0</v>
      </c>
      <c r="I77" s="25">
        <f t="shared" si="171"/>
        <v>0</v>
      </c>
      <c r="J77" s="25">
        <f t="shared" ref="J77:J82" si="183">SUM(K77:N77)</f>
        <v>0</v>
      </c>
      <c r="K77" s="48">
        <v>0</v>
      </c>
      <c r="L77" s="48">
        <v>0</v>
      </c>
      <c r="M77" s="48">
        <v>0</v>
      </c>
      <c r="N77" s="48">
        <v>0</v>
      </c>
      <c r="O77" s="25">
        <f t="shared" si="154"/>
        <v>0</v>
      </c>
      <c r="P77" s="48">
        <v>0</v>
      </c>
      <c r="Q77" s="48">
        <v>0</v>
      </c>
      <c r="R77" s="48">
        <v>0</v>
      </c>
      <c r="S77" s="48">
        <v>0</v>
      </c>
      <c r="T77" s="25">
        <f t="shared" si="179"/>
        <v>0</v>
      </c>
      <c r="U77" s="9">
        <v>0</v>
      </c>
      <c r="V77" s="9">
        <v>0</v>
      </c>
      <c r="W77" s="9">
        <v>0</v>
      </c>
      <c r="X77" s="9">
        <v>0</v>
      </c>
      <c r="Y77" s="25">
        <f t="shared" ref="Y77:Y82" si="184">SUM(Z77:AC77)</f>
        <v>0</v>
      </c>
      <c r="Z77" s="9">
        <v>0</v>
      </c>
      <c r="AA77" s="9">
        <v>0</v>
      </c>
      <c r="AB77" s="48">
        <v>0</v>
      </c>
      <c r="AC77" s="48">
        <v>0</v>
      </c>
      <c r="AD77" s="49">
        <v>2.7490000000000001</v>
      </c>
      <c r="AE77" s="25">
        <f t="shared" si="172"/>
        <v>0</v>
      </c>
      <c r="AF77" s="25">
        <f t="shared" si="173"/>
        <v>0</v>
      </c>
      <c r="AG77" s="25">
        <f t="shared" si="174"/>
        <v>0</v>
      </c>
      <c r="AH77" s="25">
        <f t="shared" si="175"/>
        <v>0</v>
      </c>
      <c r="AI77" s="25">
        <f t="shared" si="176"/>
        <v>0</v>
      </c>
      <c r="AJ77" s="25">
        <f t="shared" si="131"/>
        <v>0</v>
      </c>
      <c r="AK77" s="53">
        <v>0</v>
      </c>
      <c r="AL77" s="48">
        <v>0</v>
      </c>
      <c r="AM77" s="53">
        <v>0</v>
      </c>
      <c r="AN77" s="53">
        <v>0</v>
      </c>
      <c r="AO77" s="25">
        <f>SUM(AP77:AR77)</f>
        <v>0</v>
      </c>
      <c r="AP77" s="25">
        <v>0</v>
      </c>
      <c r="AQ77" s="25">
        <v>0</v>
      </c>
      <c r="AR77" s="25">
        <v>0</v>
      </c>
      <c r="AS77" s="25">
        <v>0</v>
      </c>
      <c r="AT77" s="25">
        <v>0</v>
      </c>
      <c r="AU77" s="25">
        <v>0</v>
      </c>
      <c r="AV77" s="25">
        <v>0</v>
      </c>
      <c r="AW77" s="25">
        <v>0</v>
      </c>
      <c r="AX77" s="25">
        <v>0</v>
      </c>
      <c r="AY77" s="25">
        <f t="shared" si="181"/>
        <v>0</v>
      </c>
      <c r="AZ77" s="25">
        <v>0</v>
      </c>
      <c r="BA77" s="25">
        <v>0</v>
      </c>
      <c r="BB77" s="25">
        <v>0</v>
      </c>
      <c r="BC77" s="25">
        <v>0</v>
      </c>
    </row>
    <row r="78" spans="1:55" s="15" customFormat="1" ht="21" x14ac:dyDescent="0.2">
      <c r="A78" s="26" t="s">
        <v>91</v>
      </c>
      <c r="B78" s="60" t="s">
        <v>242</v>
      </c>
      <c r="C78" s="54" t="s">
        <v>243</v>
      </c>
      <c r="D78" s="25">
        <v>6.8769999999999998</v>
      </c>
      <c r="E78" s="25">
        <f t="shared" si="182"/>
        <v>0</v>
      </c>
      <c r="F78" s="25">
        <f t="shared" si="171"/>
        <v>0</v>
      </c>
      <c r="G78" s="25">
        <f t="shared" si="171"/>
        <v>0</v>
      </c>
      <c r="H78" s="25">
        <f t="shared" si="171"/>
        <v>0</v>
      </c>
      <c r="I78" s="25">
        <f t="shared" si="171"/>
        <v>0</v>
      </c>
      <c r="J78" s="25">
        <f t="shared" si="183"/>
        <v>0</v>
      </c>
      <c r="K78" s="48">
        <v>0</v>
      </c>
      <c r="L78" s="48">
        <v>0</v>
      </c>
      <c r="M78" s="48">
        <v>0</v>
      </c>
      <c r="N78" s="48">
        <v>0</v>
      </c>
      <c r="O78" s="25">
        <f t="shared" si="154"/>
        <v>0</v>
      </c>
      <c r="P78" s="48">
        <v>0</v>
      </c>
      <c r="Q78" s="48">
        <v>0</v>
      </c>
      <c r="R78" s="48">
        <v>0</v>
      </c>
      <c r="S78" s="48">
        <v>0</v>
      </c>
      <c r="T78" s="25">
        <f t="shared" si="179"/>
        <v>0</v>
      </c>
      <c r="U78" s="9">
        <v>0</v>
      </c>
      <c r="V78" s="9">
        <v>0</v>
      </c>
      <c r="W78" s="9">
        <v>0</v>
      </c>
      <c r="X78" s="9">
        <v>0</v>
      </c>
      <c r="Y78" s="25">
        <f t="shared" si="184"/>
        <v>0</v>
      </c>
      <c r="Z78" s="9">
        <v>0</v>
      </c>
      <c r="AA78" s="9">
        <v>0</v>
      </c>
      <c r="AB78" s="48">
        <v>0</v>
      </c>
      <c r="AC78" s="48">
        <v>0</v>
      </c>
      <c r="AD78" s="49">
        <v>5.7308000000000003</v>
      </c>
      <c r="AE78" s="25">
        <f t="shared" si="172"/>
        <v>0</v>
      </c>
      <c r="AF78" s="25">
        <f t="shared" si="173"/>
        <v>0</v>
      </c>
      <c r="AG78" s="25">
        <f t="shared" si="174"/>
        <v>0</v>
      </c>
      <c r="AH78" s="25">
        <f t="shared" si="175"/>
        <v>0</v>
      </c>
      <c r="AI78" s="25">
        <f t="shared" si="176"/>
        <v>0</v>
      </c>
      <c r="AJ78" s="25">
        <f t="shared" si="131"/>
        <v>0</v>
      </c>
      <c r="AK78" s="53">
        <v>0</v>
      </c>
      <c r="AL78" s="48">
        <v>0</v>
      </c>
      <c r="AM78" s="53">
        <v>0</v>
      </c>
      <c r="AN78" s="53">
        <v>0</v>
      </c>
      <c r="AO78" s="25">
        <f>SUM(AP78:AR78)</f>
        <v>0</v>
      </c>
      <c r="AP78" s="25">
        <v>0</v>
      </c>
      <c r="AQ78" s="25">
        <v>0</v>
      </c>
      <c r="AR78" s="25">
        <v>0</v>
      </c>
      <c r="AS78" s="25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f t="shared" si="181"/>
        <v>0</v>
      </c>
      <c r="AZ78" s="25">
        <v>0</v>
      </c>
      <c r="BA78" s="25">
        <v>0</v>
      </c>
      <c r="BB78" s="25">
        <v>0</v>
      </c>
      <c r="BC78" s="25">
        <v>0</v>
      </c>
    </row>
    <row r="79" spans="1:55" s="15" customFormat="1" ht="21" x14ac:dyDescent="0.2">
      <c r="A79" s="26" t="s">
        <v>104</v>
      </c>
      <c r="B79" s="60" t="s">
        <v>244</v>
      </c>
      <c r="C79" s="54" t="s">
        <v>245</v>
      </c>
      <c r="D79" s="25">
        <v>8.4510000000000005</v>
      </c>
      <c r="E79" s="25">
        <f t="shared" si="182"/>
        <v>0</v>
      </c>
      <c r="F79" s="25">
        <v>0</v>
      </c>
      <c r="G79" s="25">
        <v>0</v>
      </c>
      <c r="H79" s="25">
        <v>0</v>
      </c>
      <c r="I79" s="25">
        <v>0</v>
      </c>
      <c r="J79" s="25">
        <f t="shared" si="183"/>
        <v>0</v>
      </c>
      <c r="K79" s="48">
        <v>0</v>
      </c>
      <c r="L79" s="48">
        <v>0</v>
      </c>
      <c r="M79" s="48">
        <v>0</v>
      </c>
      <c r="N79" s="48">
        <v>0</v>
      </c>
      <c r="O79" s="25">
        <f t="shared" si="154"/>
        <v>0</v>
      </c>
      <c r="P79" s="48">
        <v>0</v>
      </c>
      <c r="Q79" s="48">
        <v>0</v>
      </c>
      <c r="R79" s="48">
        <v>0</v>
      </c>
      <c r="S79" s="48">
        <v>0</v>
      </c>
      <c r="T79" s="25">
        <f t="shared" si="179"/>
        <v>0</v>
      </c>
      <c r="U79" s="9">
        <v>0</v>
      </c>
      <c r="V79" s="9">
        <v>0</v>
      </c>
      <c r="W79" s="9">
        <v>0</v>
      </c>
      <c r="X79" s="9">
        <v>0</v>
      </c>
      <c r="Y79" s="25">
        <f t="shared" si="184"/>
        <v>0</v>
      </c>
      <c r="Z79" s="9">
        <v>0</v>
      </c>
      <c r="AA79" s="9">
        <v>0</v>
      </c>
      <c r="AB79" s="48">
        <v>0</v>
      </c>
      <c r="AC79" s="48">
        <v>0</v>
      </c>
      <c r="AD79" s="49">
        <v>7.0430000000000001</v>
      </c>
      <c r="AE79" s="25">
        <f t="shared" si="172"/>
        <v>0</v>
      </c>
      <c r="AF79" s="25">
        <f t="shared" si="173"/>
        <v>0</v>
      </c>
      <c r="AG79" s="25">
        <f t="shared" si="174"/>
        <v>0</v>
      </c>
      <c r="AH79" s="25">
        <f t="shared" si="175"/>
        <v>0</v>
      </c>
      <c r="AI79" s="25">
        <f t="shared" si="176"/>
        <v>0</v>
      </c>
      <c r="AJ79" s="25">
        <v>0</v>
      </c>
      <c r="AK79" s="53">
        <v>0</v>
      </c>
      <c r="AL79" s="48">
        <v>0</v>
      </c>
      <c r="AM79" s="53">
        <v>0</v>
      </c>
      <c r="AN79" s="53">
        <v>0</v>
      </c>
      <c r="AO79" s="25">
        <f>SUM(AP79:AR79)</f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f>SUM(AU79:AX79)</f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f t="shared" si="181"/>
        <v>0</v>
      </c>
      <c r="AZ79" s="25">
        <v>0</v>
      </c>
      <c r="BA79" s="25">
        <v>0</v>
      </c>
      <c r="BB79" s="25">
        <v>0</v>
      </c>
      <c r="BC79" s="25">
        <v>0</v>
      </c>
    </row>
    <row r="80" spans="1:55" s="15" customFormat="1" ht="21" x14ac:dyDescent="0.2">
      <c r="A80" s="26" t="s">
        <v>91</v>
      </c>
      <c r="B80" s="60" t="s">
        <v>246</v>
      </c>
      <c r="C80" s="54" t="s">
        <v>247</v>
      </c>
      <c r="D80" s="25">
        <v>3.3479999999999999</v>
      </c>
      <c r="E80" s="25">
        <f t="shared" si="182"/>
        <v>0</v>
      </c>
      <c r="F80" s="25">
        <v>0</v>
      </c>
      <c r="G80" s="25">
        <v>0</v>
      </c>
      <c r="H80" s="25">
        <v>0</v>
      </c>
      <c r="I80" s="25">
        <v>0</v>
      </c>
      <c r="J80" s="25">
        <f t="shared" si="183"/>
        <v>0</v>
      </c>
      <c r="K80" s="48">
        <v>0</v>
      </c>
      <c r="L80" s="48">
        <v>0</v>
      </c>
      <c r="M80" s="48">
        <v>0</v>
      </c>
      <c r="N80" s="48">
        <v>0</v>
      </c>
      <c r="O80" s="25">
        <f t="shared" si="154"/>
        <v>0</v>
      </c>
      <c r="P80" s="48">
        <v>0</v>
      </c>
      <c r="Q80" s="48">
        <v>0</v>
      </c>
      <c r="R80" s="48">
        <v>0</v>
      </c>
      <c r="S80" s="48">
        <v>0</v>
      </c>
      <c r="T80" s="25">
        <f t="shared" si="179"/>
        <v>0</v>
      </c>
      <c r="U80" s="9">
        <v>0</v>
      </c>
      <c r="V80" s="9">
        <v>0</v>
      </c>
      <c r="W80" s="9">
        <v>0</v>
      </c>
      <c r="X80" s="9">
        <v>0</v>
      </c>
      <c r="Y80" s="25">
        <f t="shared" si="184"/>
        <v>0</v>
      </c>
      <c r="Z80" s="9">
        <v>0</v>
      </c>
      <c r="AA80" s="9">
        <v>0</v>
      </c>
      <c r="AB80" s="48">
        <v>0</v>
      </c>
      <c r="AC80" s="48">
        <v>0</v>
      </c>
      <c r="AD80" s="49">
        <v>2.79</v>
      </c>
      <c r="AE80" s="25">
        <f t="shared" si="172"/>
        <v>0</v>
      </c>
      <c r="AF80" s="25">
        <f t="shared" si="173"/>
        <v>0</v>
      </c>
      <c r="AG80" s="25">
        <f t="shared" si="174"/>
        <v>0</v>
      </c>
      <c r="AH80" s="25">
        <f t="shared" si="175"/>
        <v>0</v>
      </c>
      <c r="AI80" s="25">
        <f t="shared" si="176"/>
        <v>0</v>
      </c>
      <c r="AJ80" s="25">
        <v>0</v>
      </c>
      <c r="AK80" s="53">
        <v>0</v>
      </c>
      <c r="AL80" s="48">
        <v>0</v>
      </c>
      <c r="AM80" s="53">
        <v>0</v>
      </c>
      <c r="AN80" s="53"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f>SUM(AU80:AX80)</f>
        <v>0</v>
      </c>
      <c r="AU80" s="25">
        <v>0</v>
      </c>
      <c r="AV80" s="25">
        <v>0</v>
      </c>
      <c r="AW80" s="25">
        <v>0</v>
      </c>
      <c r="AX80" s="25">
        <v>0</v>
      </c>
      <c r="AY80" s="25">
        <f t="shared" si="181"/>
        <v>0</v>
      </c>
      <c r="AZ80" s="25">
        <v>0</v>
      </c>
      <c r="BA80" s="25">
        <v>0</v>
      </c>
      <c r="BB80" s="25">
        <v>0</v>
      </c>
      <c r="BC80" s="25">
        <v>0</v>
      </c>
    </row>
    <row r="81" spans="1:55" s="15" customFormat="1" ht="21" x14ac:dyDescent="0.2">
      <c r="A81" s="26" t="s">
        <v>91</v>
      </c>
      <c r="B81" s="60" t="s">
        <v>248</v>
      </c>
      <c r="C81" s="54" t="s">
        <v>249</v>
      </c>
      <c r="D81" s="25">
        <v>3.2629999999999999</v>
      </c>
      <c r="E81" s="25">
        <f t="shared" si="182"/>
        <v>0</v>
      </c>
      <c r="F81" s="25">
        <v>0</v>
      </c>
      <c r="G81" s="25">
        <v>0</v>
      </c>
      <c r="H81" s="25">
        <v>0</v>
      </c>
      <c r="I81" s="25">
        <v>0</v>
      </c>
      <c r="J81" s="25">
        <f t="shared" si="183"/>
        <v>0</v>
      </c>
      <c r="K81" s="48">
        <v>0</v>
      </c>
      <c r="L81" s="48">
        <v>0</v>
      </c>
      <c r="M81" s="48">
        <v>0</v>
      </c>
      <c r="N81" s="48">
        <v>0</v>
      </c>
      <c r="O81" s="25">
        <f t="shared" si="154"/>
        <v>0</v>
      </c>
      <c r="P81" s="48">
        <v>0</v>
      </c>
      <c r="Q81" s="48">
        <v>0</v>
      </c>
      <c r="R81" s="48">
        <v>0</v>
      </c>
      <c r="S81" s="48">
        <v>0</v>
      </c>
      <c r="T81" s="25">
        <f t="shared" si="179"/>
        <v>0</v>
      </c>
      <c r="U81" s="9">
        <v>0</v>
      </c>
      <c r="V81" s="9">
        <v>0</v>
      </c>
      <c r="W81" s="9">
        <v>0</v>
      </c>
      <c r="X81" s="9">
        <v>0</v>
      </c>
      <c r="Y81" s="25">
        <f t="shared" si="184"/>
        <v>0</v>
      </c>
      <c r="Z81" s="9">
        <v>0</v>
      </c>
      <c r="AA81" s="9">
        <v>0</v>
      </c>
      <c r="AB81" s="48">
        <v>0</v>
      </c>
      <c r="AC81" s="48">
        <v>0</v>
      </c>
      <c r="AD81" s="49">
        <v>2.7189999999999999</v>
      </c>
      <c r="AE81" s="25">
        <f t="shared" si="172"/>
        <v>0</v>
      </c>
      <c r="AF81" s="25">
        <f t="shared" si="173"/>
        <v>0</v>
      </c>
      <c r="AG81" s="25">
        <f t="shared" si="174"/>
        <v>0</v>
      </c>
      <c r="AH81" s="25">
        <f t="shared" si="175"/>
        <v>0</v>
      </c>
      <c r="AI81" s="25">
        <f t="shared" si="176"/>
        <v>0</v>
      </c>
      <c r="AJ81" s="25">
        <f t="shared" ref="AJ81:AJ91" si="185">AK81+AL81+AM81+AN81</f>
        <v>0</v>
      </c>
      <c r="AK81" s="53">
        <v>0</v>
      </c>
      <c r="AL81" s="48">
        <v>0</v>
      </c>
      <c r="AM81" s="53">
        <v>0</v>
      </c>
      <c r="AN81" s="53">
        <v>0</v>
      </c>
      <c r="AO81" s="25">
        <v>0</v>
      </c>
      <c r="AP81" s="25">
        <v>0</v>
      </c>
      <c r="AQ81" s="25">
        <v>0</v>
      </c>
      <c r="AR81" s="25">
        <v>0</v>
      </c>
      <c r="AS81" s="25">
        <v>0</v>
      </c>
      <c r="AT81" s="25">
        <f>SUM(AU81:AX81)</f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f t="shared" si="181"/>
        <v>0</v>
      </c>
      <c r="AZ81" s="25">
        <v>0</v>
      </c>
      <c r="BA81" s="25">
        <v>0</v>
      </c>
      <c r="BB81" s="25">
        <v>0</v>
      </c>
      <c r="BC81" s="25">
        <v>0</v>
      </c>
    </row>
    <row r="82" spans="1:55" s="15" customFormat="1" ht="21" x14ac:dyDescent="0.2">
      <c r="A82" s="26" t="s">
        <v>91</v>
      </c>
      <c r="B82" s="61" t="s">
        <v>105</v>
      </c>
      <c r="C82" s="54" t="s">
        <v>106</v>
      </c>
      <c r="D82" s="25">
        <v>15.278</v>
      </c>
      <c r="E82" s="25">
        <f t="shared" si="182"/>
        <v>0</v>
      </c>
      <c r="F82" s="25">
        <v>0</v>
      </c>
      <c r="G82" s="25">
        <v>0</v>
      </c>
      <c r="H82" s="25">
        <v>0</v>
      </c>
      <c r="I82" s="25">
        <v>0</v>
      </c>
      <c r="J82" s="25">
        <f t="shared" si="183"/>
        <v>0</v>
      </c>
      <c r="K82" s="48">
        <v>0</v>
      </c>
      <c r="L82" s="48">
        <v>0</v>
      </c>
      <c r="M82" s="48">
        <v>0</v>
      </c>
      <c r="N82" s="48">
        <v>0</v>
      </c>
      <c r="O82" s="25">
        <f t="shared" si="154"/>
        <v>0</v>
      </c>
      <c r="P82" s="48">
        <v>0</v>
      </c>
      <c r="Q82" s="48">
        <v>0</v>
      </c>
      <c r="R82" s="48">
        <v>0</v>
      </c>
      <c r="S82" s="48">
        <v>0</v>
      </c>
      <c r="T82" s="25">
        <f t="shared" si="179"/>
        <v>0</v>
      </c>
      <c r="U82" s="9">
        <v>0</v>
      </c>
      <c r="V82" s="9">
        <v>0</v>
      </c>
      <c r="W82" s="9">
        <v>0</v>
      </c>
      <c r="X82" s="9">
        <v>0</v>
      </c>
      <c r="Y82" s="25">
        <f t="shared" si="184"/>
        <v>0</v>
      </c>
      <c r="Z82" s="9">
        <v>0</v>
      </c>
      <c r="AA82" s="9">
        <v>0</v>
      </c>
      <c r="AB82" s="48">
        <v>0</v>
      </c>
      <c r="AC82" s="48">
        <v>0</v>
      </c>
      <c r="AD82" s="49">
        <v>12.731999999999999</v>
      </c>
      <c r="AE82" s="25">
        <f t="shared" si="172"/>
        <v>0</v>
      </c>
      <c r="AF82" s="25">
        <f t="shared" si="173"/>
        <v>0</v>
      </c>
      <c r="AG82" s="25">
        <f t="shared" si="174"/>
        <v>0</v>
      </c>
      <c r="AH82" s="25">
        <f t="shared" si="175"/>
        <v>0</v>
      </c>
      <c r="AI82" s="25">
        <f t="shared" si="176"/>
        <v>0</v>
      </c>
      <c r="AJ82" s="25">
        <f t="shared" si="185"/>
        <v>0</v>
      </c>
      <c r="AK82" s="53">
        <v>0</v>
      </c>
      <c r="AL82" s="48">
        <v>0</v>
      </c>
      <c r="AM82" s="53">
        <v>0</v>
      </c>
      <c r="AN82" s="53">
        <v>0</v>
      </c>
      <c r="AO82" s="25">
        <v>0</v>
      </c>
      <c r="AP82" s="25">
        <v>0</v>
      </c>
      <c r="AQ82" s="25">
        <v>0</v>
      </c>
      <c r="AR82" s="25">
        <v>0</v>
      </c>
      <c r="AS82" s="25">
        <v>0</v>
      </c>
      <c r="AT82" s="25">
        <f>SUM(AU82:AX82)</f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f t="shared" si="181"/>
        <v>0</v>
      </c>
      <c r="AZ82" s="25">
        <v>0</v>
      </c>
      <c r="BA82" s="25">
        <v>0</v>
      </c>
      <c r="BB82" s="25">
        <v>0</v>
      </c>
      <c r="BC82" s="25">
        <v>0</v>
      </c>
    </row>
    <row r="83" spans="1:55" s="15" customFormat="1" ht="21" x14ac:dyDescent="0.2">
      <c r="A83" s="26" t="s">
        <v>91</v>
      </c>
      <c r="B83" s="61" t="s">
        <v>107</v>
      </c>
      <c r="C83" s="54" t="s">
        <v>108</v>
      </c>
      <c r="D83" s="25">
        <v>11.335000000000001</v>
      </c>
      <c r="E83" s="25">
        <f>SUM(F83:I83)</f>
        <v>0</v>
      </c>
      <c r="F83" s="25">
        <v>0</v>
      </c>
      <c r="G83" s="25">
        <v>0</v>
      </c>
      <c r="H83" s="25">
        <v>0</v>
      </c>
      <c r="I83" s="25">
        <v>0</v>
      </c>
      <c r="J83" s="25">
        <f t="shared" ref="J83:J90" si="186">SUM(K83:N83)</f>
        <v>0</v>
      </c>
      <c r="K83" s="48">
        <v>0</v>
      </c>
      <c r="L83" s="48">
        <v>0</v>
      </c>
      <c r="M83" s="48">
        <v>0</v>
      </c>
      <c r="N83" s="48">
        <v>0</v>
      </c>
      <c r="O83" s="25">
        <f t="shared" ref="O83:O88" si="187">SUM(P83:S83)</f>
        <v>0</v>
      </c>
      <c r="P83" s="48">
        <v>0</v>
      </c>
      <c r="Q83" s="48">
        <v>0</v>
      </c>
      <c r="R83" s="48">
        <v>0</v>
      </c>
      <c r="S83" s="48">
        <v>0</v>
      </c>
      <c r="T83" s="25">
        <f t="shared" ref="T83:T88" si="188">SUM(U83:X83)</f>
        <v>0</v>
      </c>
      <c r="U83" s="9">
        <v>0</v>
      </c>
      <c r="V83" s="9">
        <v>0</v>
      </c>
      <c r="W83" s="9">
        <v>0</v>
      </c>
      <c r="X83" s="9">
        <v>0</v>
      </c>
      <c r="Y83" s="25">
        <f t="shared" ref="Y83:Y90" si="189">SUM(Z83:AC83)</f>
        <v>0</v>
      </c>
      <c r="Z83" s="9">
        <v>0</v>
      </c>
      <c r="AA83" s="9">
        <v>0</v>
      </c>
      <c r="AB83" s="48">
        <v>0</v>
      </c>
      <c r="AC83" s="48">
        <v>0</v>
      </c>
      <c r="AD83" s="49">
        <v>9.4459999999999997</v>
      </c>
      <c r="AE83" s="25">
        <f t="shared" ref="AE83:AI88" si="190">AJ83+AO83+AT83+AY83</f>
        <v>0</v>
      </c>
      <c r="AF83" s="25">
        <f t="shared" si="190"/>
        <v>0</v>
      </c>
      <c r="AG83" s="25">
        <f t="shared" si="190"/>
        <v>0</v>
      </c>
      <c r="AH83" s="25">
        <f t="shared" si="190"/>
        <v>0</v>
      </c>
      <c r="AI83" s="25">
        <f t="shared" si="190"/>
        <v>0</v>
      </c>
      <c r="AJ83" s="25">
        <f t="shared" ref="AJ83:AJ88" si="191">AK83+AL83+AM83+AN83</f>
        <v>0</v>
      </c>
      <c r="AK83" s="53">
        <v>0</v>
      </c>
      <c r="AL83" s="48">
        <v>0</v>
      </c>
      <c r="AM83" s="53">
        <v>0</v>
      </c>
      <c r="AN83" s="53">
        <v>0</v>
      </c>
      <c r="AO83" s="25">
        <v>0</v>
      </c>
      <c r="AP83" s="25">
        <v>0</v>
      </c>
      <c r="AQ83" s="25">
        <v>0</v>
      </c>
      <c r="AR83" s="25">
        <v>0</v>
      </c>
      <c r="AS83" s="25">
        <v>0</v>
      </c>
      <c r="AT83" s="25">
        <f>SUM(AU83:AX83)</f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f t="shared" ref="AY83:AY88" si="192">SUM(AZ83:BC83)</f>
        <v>0</v>
      </c>
      <c r="AZ83" s="25">
        <v>0</v>
      </c>
      <c r="BA83" s="25">
        <v>0</v>
      </c>
      <c r="BB83" s="25">
        <v>0</v>
      </c>
      <c r="BC83" s="25">
        <v>0</v>
      </c>
    </row>
    <row r="84" spans="1:55" s="15" customFormat="1" ht="73.5" x14ac:dyDescent="0.2">
      <c r="A84" s="26" t="s">
        <v>91</v>
      </c>
      <c r="B84" s="61" t="s">
        <v>254</v>
      </c>
      <c r="C84" s="51" t="s">
        <v>255</v>
      </c>
      <c r="D84" s="25" t="s">
        <v>103</v>
      </c>
      <c r="E84" s="25">
        <f>SUM(F84:I84)</f>
        <v>0.33331300000000003</v>
      </c>
      <c r="F84" s="25">
        <f t="shared" ref="F84:I87" si="193">K84+P84+U84+Z84</f>
        <v>2.6519000000000001E-2</v>
      </c>
      <c r="G84" s="25">
        <f t="shared" si="193"/>
        <v>0.30679400000000001</v>
      </c>
      <c r="H84" s="25">
        <f t="shared" si="193"/>
        <v>0</v>
      </c>
      <c r="I84" s="25">
        <f t="shared" si="193"/>
        <v>0</v>
      </c>
      <c r="J84" s="25">
        <f t="shared" si="186"/>
        <v>0</v>
      </c>
      <c r="K84" s="48">
        <v>0</v>
      </c>
      <c r="L84" s="48">
        <v>0</v>
      </c>
      <c r="M84" s="48">
        <v>0</v>
      </c>
      <c r="N84" s="48">
        <v>0</v>
      </c>
      <c r="O84" s="25">
        <f t="shared" si="187"/>
        <v>0.33331300000000003</v>
      </c>
      <c r="P84" s="53">
        <v>2.6519000000000001E-2</v>
      </c>
      <c r="Q84" s="48">
        <v>0.30679400000000001</v>
      </c>
      <c r="R84" s="48">
        <v>0</v>
      </c>
      <c r="S84" s="48">
        <v>0</v>
      </c>
      <c r="T84" s="25">
        <f t="shared" si="188"/>
        <v>0</v>
      </c>
      <c r="U84" s="9">
        <v>0</v>
      </c>
      <c r="V84" s="9">
        <v>0</v>
      </c>
      <c r="W84" s="9">
        <v>0</v>
      </c>
      <c r="X84" s="9">
        <v>0</v>
      </c>
      <c r="Y84" s="25">
        <f t="shared" si="189"/>
        <v>0</v>
      </c>
      <c r="Z84" s="9">
        <v>0</v>
      </c>
      <c r="AA84" s="9">
        <v>0</v>
      </c>
      <c r="AB84" s="48">
        <v>0</v>
      </c>
      <c r="AC84" s="48">
        <v>0</v>
      </c>
      <c r="AD84" s="25" t="s">
        <v>103</v>
      </c>
      <c r="AE84" s="25">
        <f t="shared" si="190"/>
        <v>0.27776099999999998</v>
      </c>
      <c r="AF84" s="25">
        <f t="shared" si="190"/>
        <v>2.2099000000000001E-2</v>
      </c>
      <c r="AG84" s="25">
        <f t="shared" si="190"/>
        <v>0.255662</v>
      </c>
      <c r="AH84" s="25">
        <f t="shared" si="190"/>
        <v>0</v>
      </c>
      <c r="AI84" s="25">
        <f t="shared" si="190"/>
        <v>0</v>
      </c>
      <c r="AJ84" s="25">
        <f t="shared" si="191"/>
        <v>0.27776099999999998</v>
      </c>
      <c r="AK84" s="53">
        <v>2.2099000000000001E-2</v>
      </c>
      <c r="AL84" s="48">
        <v>0.255662</v>
      </c>
      <c r="AM84" s="53">
        <v>0</v>
      </c>
      <c r="AN84" s="53">
        <v>0</v>
      </c>
      <c r="AO84" s="11">
        <f>SUM(AP84:AS84)</f>
        <v>0</v>
      </c>
      <c r="AP84" s="25">
        <v>0</v>
      </c>
      <c r="AQ84" s="25">
        <v>0</v>
      </c>
      <c r="AR84" s="25">
        <v>0</v>
      </c>
      <c r="AS84" s="25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f t="shared" si="192"/>
        <v>0</v>
      </c>
      <c r="AZ84" s="25">
        <v>0</v>
      </c>
      <c r="BA84" s="25">
        <v>0</v>
      </c>
      <c r="BB84" s="25">
        <v>0</v>
      </c>
      <c r="BC84" s="25">
        <v>0</v>
      </c>
    </row>
    <row r="85" spans="1:55" s="15" customFormat="1" ht="73.5" x14ac:dyDescent="0.2">
      <c r="A85" s="26" t="s">
        <v>91</v>
      </c>
      <c r="B85" s="61" t="s">
        <v>256</v>
      </c>
      <c r="C85" s="51" t="s">
        <v>257</v>
      </c>
      <c r="D85" s="25" t="s">
        <v>103</v>
      </c>
      <c r="E85" s="25">
        <f>SUM(F85:I85)</f>
        <v>0.42466699999999996</v>
      </c>
      <c r="F85" s="25">
        <f t="shared" si="193"/>
        <v>2.4434999999999998E-2</v>
      </c>
      <c r="G85" s="25">
        <f t="shared" si="193"/>
        <v>0.40023199999999998</v>
      </c>
      <c r="H85" s="25">
        <f t="shared" si="193"/>
        <v>0</v>
      </c>
      <c r="I85" s="25">
        <f t="shared" si="193"/>
        <v>0</v>
      </c>
      <c r="J85" s="25">
        <f t="shared" si="186"/>
        <v>0</v>
      </c>
      <c r="K85" s="48">
        <v>0</v>
      </c>
      <c r="L85" s="48">
        <v>0</v>
      </c>
      <c r="M85" s="48">
        <v>0</v>
      </c>
      <c r="N85" s="48">
        <v>0</v>
      </c>
      <c r="O85" s="25">
        <f t="shared" si="187"/>
        <v>0.42466699999999996</v>
      </c>
      <c r="P85" s="53">
        <v>2.4434999999999998E-2</v>
      </c>
      <c r="Q85" s="48">
        <v>0.40023199999999998</v>
      </c>
      <c r="R85" s="48">
        <v>0</v>
      </c>
      <c r="S85" s="48">
        <v>0</v>
      </c>
      <c r="T85" s="25">
        <f t="shared" si="188"/>
        <v>0</v>
      </c>
      <c r="U85" s="9">
        <v>0</v>
      </c>
      <c r="V85" s="9">
        <v>0</v>
      </c>
      <c r="W85" s="9">
        <v>0</v>
      </c>
      <c r="X85" s="9">
        <v>0</v>
      </c>
      <c r="Y85" s="25">
        <f t="shared" si="189"/>
        <v>0</v>
      </c>
      <c r="Z85" s="9">
        <v>0</v>
      </c>
      <c r="AA85" s="9">
        <v>0</v>
      </c>
      <c r="AB85" s="48">
        <v>0</v>
      </c>
      <c r="AC85" s="48">
        <v>0</v>
      </c>
      <c r="AD85" s="25" t="s">
        <v>103</v>
      </c>
      <c r="AE85" s="25">
        <f t="shared" si="190"/>
        <v>0.35388900000000001</v>
      </c>
      <c r="AF85" s="25">
        <f t="shared" si="190"/>
        <v>2.0362999999999999E-2</v>
      </c>
      <c r="AG85" s="25">
        <f t="shared" si="190"/>
        <v>0.33352599999999999</v>
      </c>
      <c r="AH85" s="25">
        <f t="shared" si="190"/>
        <v>0</v>
      </c>
      <c r="AI85" s="25">
        <f t="shared" si="190"/>
        <v>0</v>
      </c>
      <c r="AJ85" s="25">
        <f t="shared" si="191"/>
        <v>0.35388900000000001</v>
      </c>
      <c r="AK85" s="53">
        <v>2.0362999999999999E-2</v>
      </c>
      <c r="AL85" s="48">
        <v>0.33352599999999999</v>
      </c>
      <c r="AM85" s="53">
        <v>0</v>
      </c>
      <c r="AN85" s="53">
        <v>0</v>
      </c>
      <c r="AO85" s="11">
        <f>SUM(AP85:AS85)</f>
        <v>0</v>
      </c>
      <c r="AP85" s="25">
        <v>0</v>
      </c>
      <c r="AQ85" s="25">
        <v>0</v>
      </c>
      <c r="AR85" s="25">
        <v>0</v>
      </c>
      <c r="AS85" s="25">
        <v>0</v>
      </c>
      <c r="AT85" s="25">
        <f>SUM(AU85:AX85)</f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f t="shared" si="192"/>
        <v>0</v>
      </c>
      <c r="AZ85" s="25">
        <v>0</v>
      </c>
      <c r="BA85" s="25">
        <v>0</v>
      </c>
      <c r="BB85" s="25">
        <v>0</v>
      </c>
      <c r="BC85" s="25">
        <v>0</v>
      </c>
    </row>
    <row r="86" spans="1:55" s="15" customFormat="1" ht="73.5" x14ac:dyDescent="0.2">
      <c r="A86" s="26" t="s">
        <v>91</v>
      </c>
      <c r="B86" s="61" t="s">
        <v>258</v>
      </c>
      <c r="C86" s="51" t="s">
        <v>259</v>
      </c>
      <c r="D86" s="25" t="s">
        <v>103</v>
      </c>
      <c r="E86" s="25">
        <f>SUM(F86:I86)</f>
        <v>0.43467800000000001</v>
      </c>
      <c r="F86" s="25">
        <f t="shared" si="193"/>
        <v>2.5111000000000001E-2</v>
      </c>
      <c r="G86" s="25">
        <f t="shared" si="193"/>
        <v>0.40956700000000001</v>
      </c>
      <c r="H86" s="25">
        <f t="shared" si="193"/>
        <v>0</v>
      </c>
      <c r="I86" s="25">
        <f t="shared" si="193"/>
        <v>0</v>
      </c>
      <c r="J86" s="25">
        <f t="shared" si="186"/>
        <v>0</v>
      </c>
      <c r="K86" s="48">
        <v>0</v>
      </c>
      <c r="L86" s="48">
        <v>0</v>
      </c>
      <c r="M86" s="48">
        <v>0</v>
      </c>
      <c r="N86" s="48">
        <v>0</v>
      </c>
      <c r="O86" s="25">
        <f t="shared" si="187"/>
        <v>0.43467800000000001</v>
      </c>
      <c r="P86" s="53">
        <v>2.5111000000000001E-2</v>
      </c>
      <c r="Q86" s="48">
        <v>0.40956700000000001</v>
      </c>
      <c r="R86" s="48">
        <v>0</v>
      </c>
      <c r="S86" s="48">
        <v>0</v>
      </c>
      <c r="T86" s="25">
        <f t="shared" si="188"/>
        <v>0</v>
      </c>
      <c r="U86" s="9">
        <v>0</v>
      </c>
      <c r="V86" s="9">
        <v>0</v>
      </c>
      <c r="W86" s="9">
        <v>0</v>
      </c>
      <c r="X86" s="9">
        <v>0</v>
      </c>
      <c r="Y86" s="25">
        <f t="shared" si="189"/>
        <v>0</v>
      </c>
      <c r="Z86" s="9">
        <v>0</v>
      </c>
      <c r="AA86" s="9">
        <v>0</v>
      </c>
      <c r="AB86" s="48">
        <v>0</v>
      </c>
      <c r="AC86" s="48">
        <v>0</v>
      </c>
      <c r="AD86" s="25" t="s">
        <v>103</v>
      </c>
      <c r="AE86" s="25">
        <f t="shared" si="190"/>
        <v>0.362232</v>
      </c>
      <c r="AF86" s="25">
        <f t="shared" si="190"/>
        <v>2.0926E-2</v>
      </c>
      <c r="AG86" s="25">
        <f t="shared" si="190"/>
        <v>0.341306</v>
      </c>
      <c r="AH86" s="25">
        <f t="shared" si="190"/>
        <v>0</v>
      </c>
      <c r="AI86" s="25">
        <f t="shared" si="190"/>
        <v>0</v>
      </c>
      <c r="AJ86" s="25">
        <f t="shared" si="191"/>
        <v>0.362232</v>
      </c>
      <c r="AK86" s="53">
        <v>2.0926E-2</v>
      </c>
      <c r="AL86" s="53">
        <v>0.341306</v>
      </c>
      <c r="AM86" s="53">
        <f>AM92</f>
        <v>0</v>
      </c>
      <c r="AN86" s="53">
        <f>AN92</f>
        <v>0</v>
      </c>
      <c r="AO86" s="11">
        <f>SUM(AP86:AS86)</f>
        <v>0</v>
      </c>
      <c r="AP86" s="25">
        <v>0</v>
      </c>
      <c r="AQ86" s="25">
        <v>0</v>
      </c>
      <c r="AR86" s="25">
        <v>0</v>
      </c>
      <c r="AS86" s="25">
        <v>0</v>
      </c>
      <c r="AT86" s="25">
        <f>SUM(AU86:AX86)</f>
        <v>0</v>
      </c>
      <c r="AU86" s="25">
        <v>0</v>
      </c>
      <c r="AV86" s="25">
        <v>0</v>
      </c>
      <c r="AW86" s="25">
        <v>0</v>
      </c>
      <c r="AX86" s="25">
        <v>0</v>
      </c>
      <c r="AY86" s="25">
        <f t="shared" si="192"/>
        <v>0</v>
      </c>
      <c r="AZ86" s="25">
        <v>0</v>
      </c>
      <c r="BA86" s="25">
        <v>0</v>
      </c>
      <c r="BB86" s="25">
        <v>0</v>
      </c>
      <c r="BC86" s="25">
        <v>0</v>
      </c>
    </row>
    <row r="87" spans="1:55" s="15" customFormat="1" ht="73.5" x14ac:dyDescent="0.2">
      <c r="A87" s="26" t="s">
        <v>91</v>
      </c>
      <c r="B87" s="61" t="s">
        <v>260</v>
      </c>
      <c r="C87" s="51" t="s">
        <v>261</v>
      </c>
      <c r="D87" s="25" t="s">
        <v>103</v>
      </c>
      <c r="E87" s="25">
        <v>0</v>
      </c>
      <c r="F87" s="25">
        <f t="shared" si="193"/>
        <v>1.4552000000000001E-2</v>
      </c>
      <c r="G87" s="25">
        <f t="shared" si="193"/>
        <v>0.41039599999999998</v>
      </c>
      <c r="H87" s="25">
        <f t="shared" si="193"/>
        <v>0</v>
      </c>
      <c r="I87" s="25">
        <f t="shared" si="193"/>
        <v>0</v>
      </c>
      <c r="J87" s="25">
        <f t="shared" si="186"/>
        <v>0</v>
      </c>
      <c r="K87" s="48">
        <v>0</v>
      </c>
      <c r="L87" s="48">
        <v>0</v>
      </c>
      <c r="M87" s="48">
        <v>0</v>
      </c>
      <c r="N87" s="48">
        <v>0</v>
      </c>
      <c r="O87" s="25">
        <f t="shared" si="187"/>
        <v>0.42494799999999999</v>
      </c>
      <c r="P87" s="53">
        <v>1.4552000000000001E-2</v>
      </c>
      <c r="Q87" s="48">
        <v>0.41039599999999998</v>
      </c>
      <c r="R87" s="48">
        <v>0</v>
      </c>
      <c r="S87" s="48">
        <v>0</v>
      </c>
      <c r="T87" s="25">
        <f t="shared" si="188"/>
        <v>0</v>
      </c>
      <c r="U87" s="9">
        <v>0</v>
      </c>
      <c r="V87" s="9">
        <v>0</v>
      </c>
      <c r="W87" s="9">
        <v>0</v>
      </c>
      <c r="X87" s="9">
        <v>0</v>
      </c>
      <c r="Y87" s="25">
        <f t="shared" si="189"/>
        <v>0</v>
      </c>
      <c r="Z87" s="9">
        <v>0</v>
      </c>
      <c r="AA87" s="9">
        <v>0</v>
      </c>
      <c r="AB87" s="48">
        <v>0</v>
      </c>
      <c r="AC87" s="48">
        <v>0</v>
      </c>
      <c r="AD87" s="25" t="s">
        <v>103</v>
      </c>
      <c r="AE87" s="25">
        <f t="shared" si="190"/>
        <v>0.35412300000000002</v>
      </c>
      <c r="AF87" s="25">
        <f t="shared" si="190"/>
        <v>1.2127000000000001E-2</v>
      </c>
      <c r="AG87" s="25">
        <f t="shared" si="190"/>
        <v>0.34199600000000002</v>
      </c>
      <c r="AH87" s="25">
        <f t="shared" si="190"/>
        <v>0</v>
      </c>
      <c r="AI87" s="25">
        <f t="shared" si="190"/>
        <v>0</v>
      </c>
      <c r="AJ87" s="25">
        <f t="shared" si="191"/>
        <v>0.35412300000000002</v>
      </c>
      <c r="AK87" s="53">
        <v>1.2127000000000001E-2</v>
      </c>
      <c r="AL87" s="53">
        <v>0.34199600000000002</v>
      </c>
      <c r="AM87" s="53">
        <v>0</v>
      </c>
      <c r="AN87" s="53">
        <v>0</v>
      </c>
      <c r="AO87" s="11">
        <f>SUM(AP87:AS87)</f>
        <v>0</v>
      </c>
      <c r="AP87" s="25">
        <v>0</v>
      </c>
      <c r="AQ87" s="25">
        <v>0</v>
      </c>
      <c r="AR87" s="25">
        <v>0</v>
      </c>
      <c r="AS87" s="25">
        <v>0</v>
      </c>
      <c r="AT87" s="25">
        <f>SUM(AU87:AX87)</f>
        <v>0</v>
      </c>
      <c r="AU87" s="25">
        <v>0</v>
      </c>
      <c r="AV87" s="25">
        <v>0</v>
      </c>
      <c r="AW87" s="25">
        <v>0</v>
      </c>
      <c r="AX87" s="25">
        <v>0</v>
      </c>
      <c r="AY87" s="25">
        <f t="shared" si="192"/>
        <v>0</v>
      </c>
      <c r="AZ87" s="25">
        <v>0</v>
      </c>
      <c r="BA87" s="25">
        <v>0</v>
      </c>
      <c r="BB87" s="25">
        <v>0</v>
      </c>
      <c r="BC87" s="25">
        <v>0</v>
      </c>
    </row>
    <row r="88" spans="1:55" s="15" customFormat="1" ht="73.5" x14ac:dyDescent="0.2">
      <c r="A88" s="26" t="s">
        <v>91</v>
      </c>
      <c r="B88" s="61" t="s">
        <v>273</v>
      </c>
      <c r="C88" s="54" t="s">
        <v>274</v>
      </c>
      <c r="D88" s="25" t="s">
        <v>103</v>
      </c>
      <c r="E88" s="25">
        <v>0</v>
      </c>
      <c r="F88" s="25">
        <f t="shared" ref="F88" si="194">K88+P88+U88+Z88</f>
        <v>0</v>
      </c>
      <c r="G88" s="25">
        <f t="shared" ref="G88" si="195">L88+Q88+V88+AA88</f>
        <v>5.9831000000000002E-2</v>
      </c>
      <c r="H88" s="25">
        <f t="shared" ref="H88" si="196">M88+R88+W88+AB88</f>
        <v>0</v>
      </c>
      <c r="I88" s="25">
        <f t="shared" ref="I88" si="197">N88+S88+X88+AC88</f>
        <v>0</v>
      </c>
      <c r="J88" s="25">
        <f t="shared" si="186"/>
        <v>0</v>
      </c>
      <c r="K88" s="48">
        <v>0</v>
      </c>
      <c r="L88" s="48">
        <v>0</v>
      </c>
      <c r="M88" s="48">
        <v>0</v>
      </c>
      <c r="N88" s="48">
        <v>0</v>
      </c>
      <c r="O88" s="25">
        <f t="shared" si="187"/>
        <v>5.9831000000000002E-2</v>
      </c>
      <c r="P88" s="48">
        <v>0</v>
      </c>
      <c r="Q88" s="48">
        <v>5.9831000000000002E-2</v>
      </c>
      <c r="R88" s="48">
        <v>0</v>
      </c>
      <c r="S88" s="48">
        <v>0</v>
      </c>
      <c r="T88" s="25">
        <f t="shared" si="188"/>
        <v>0</v>
      </c>
      <c r="U88" s="9">
        <v>0</v>
      </c>
      <c r="V88" s="9">
        <v>0</v>
      </c>
      <c r="W88" s="9">
        <v>0</v>
      </c>
      <c r="X88" s="9">
        <v>0</v>
      </c>
      <c r="Y88" s="25">
        <f t="shared" si="189"/>
        <v>0</v>
      </c>
      <c r="Z88" s="9">
        <v>0</v>
      </c>
      <c r="AA88" s="9">
        <v>0</v>
      </c>
      <c r="AB88" s="48">
        <v>0</v>
      </c>
      <c r="AC88" s="48">
        <v>0</v>
      </c>
      <c r="AD88" s="25" t="s">
        <v>103</v>
      </c>
      <c r="AE88" s="25">
        <f t="shared" si="190"/>
        <v>2.2849720000000002</v>
      </c>
      <c r="AF88" s="25">
        <f t="shared" si="190"/>
        <v>8.3107E-2</v>
      </c>
      <c r="AG88" s="25">
        <f t="shared" si="190"/>
        <v>2.2018650000000002</v>
      </c>
      <c r="AH88" s="25">
        <f t="shared" si="190"/>
        <v>0</v>
      </c>
      <c r="AI88" s="25">
        <f t="shared" si="190"/>
        <v>0</v>
      </c>
      <c r="AJ88" s="25">
        <f t="shared" si="191"/>
        <v>0</v>
      </c>
      <c r="AK88" s="53">
        <v>0</v>
      </c>
      <c r="AL88" s="53">
        <v>0</v>
      </c>
      <c r="AM88" s="53">
        <v>0</v>
      </c>
      <c r="AN88" s="53">
        <v>0</v>
      </c>
      <c r="AO88" s="11">
        <f>SUM(AP88:AS88)</f>
        <v>2.2849720000000002</v>
      </c>
      <c r="AP88" s="25">
        <v>8.3107E-2</v>
      </c>
      <c r="AQ88" s="53">
        <v>2.2018650000000002</v>
      </c>
      <c r="AR88" s="25">
        <v>0</v>
      </c>
      <c r="AS88" s="25">
        <v>0</v>
      </c>
      <c r="AT88" s="25">
        <f>SUM(AU88:AX88)</f>
        <v>0</v>
      </c>
      <c r="AU88" s="25">
        <v>0</v>
      </c>
      <c r="AV88" s="25">
        <v>0</v>
      </c>
      <c r="AW88" s="25">
        <v>0</v>
      </c>
      <c r="AX88" s="25">
        <v>0</v>
      </c>
      <c r="AY88" s="25">
        <f t="shared" si="192"/>
        <v>0</v>
      </c>
      <c r="AZ88" s="25">
        <v>0</v>
      </c>
      <c r="BA88" s="25">
        <v>0</v>
      </c>
      <c r="BB88" s="25">
        <v>0</v>
      </c>
      <c r="BC88" s="25">
        <v>0</v>
      </c>
    </row>
    <row r="89" spans="1:55" s="29" customFormat="1" ht="21" x14ac:dyDescent="0.2">
      <c r="A89" s="1" t="s">
        <v>92</v>
      </c>
      <c r="B89" s="4" t="s">
        <v>79</v>
      </c>
      <c r="C89" s="28" t="s">
        <v>111</v>
      </c>
      <c r="D89" s="6">
        <f>SUM(D90:D91)</f>
        <v>7.3929999999999998</v>
      </c>
      <c r="E89" s="6">
        <f t="shared" ref="E89:E91" si="198">SUM(F89:I89)</f>
        <v>0</v>
      </c>
      <c r="F89" s="6">
        <f t="shared" ref="F89:I91" si="199">K89+P89+U89+Z89</f>
        <v>0</v>
      </c>
      <c r="G89" s="6">
        <f t="shared" si="199"/>
        <v>0</v>
      </c>
      <c r="H89" s="6">
        <f t="shared" si="199"/>
        <v>0</v>
      </c>
      <c r="I89" s="6">
        <f t="shared" si="199"/>
        <v>0</v>
      </c>
      <c r="J89" s="6">
        <f t="shared" si="186"/>
        <v>0</v>
      </c>
      <c r="K89" s="6">
        <f>SUM(K90:K91)</f>
        <v>0</v>
      </c>
      <c r="L89" s="6">
        <f>SUM(L90:L91)</f>
        <v>0</v>
      </c>
      <c r="M89" s="6">
        <f>SUM(M90:M91)</f>
        <v>0</v>
      </c>
      <c r="N89" s="6">
        <f>SUM(N90:N91)</f>
        <v>0</v>
      </c>
      <c r="O89" s="6">
        <f t="shared" si="154"/>
        <v>0</v>
      </c>
      <c r="P89" s="10">
        <f t="shared" ref="P89:X89" si="200">SUM(P90:P91)</f>
        <v>0</v>
      </c>
      <c r="Q89" s="10">
        <f t="shared" si="200"/>
        <v>0</v>
      </c>
      <c r="R89" s="10">
        <f t="shared" si="200"/>
        <v>0</v>
      </c>
      <c r="S89" s="10">
        <f t="shared" si="200"/>
        <v>0</v>
      </c>
      <c r="T89" s="6">
        <f t="shared" si="200"/>
        <v>0</v>
      </c>
      <c r="U89" s="6">
        <f t="shared" si="200"/>
        <v>0</v>
      </c>
      <c r="V89" s="6">
        <f t="shared" si="200"/>
        <v>0</v>
      </c>
      <c r="W89" s="6">
        <f t="shared" si="200"/>
        <v>0</v>
      </c>
      <c r="X89" s="6">
        <f t="shared" si="200"/>
        <v>0</v>
      </c>
      <c r="Y89" s="6">
        <f t="shared" si="189"/>
        <v>0</v>
      </c>
      <c r="Z89" s="10">
        <f>SUM(Z90:Z91)</f>
        <v>0</v>
      </c>
      <c r="AA89" s="10">
        <f>SUM(AA90:AA91)</f>
        <v>0</v>
      </c>
      <c r="AB89" s="10">
        <f>SUM(AB90:AB91)</f>
        <v>0</v>
      </c>
      <c r="AC89" s="10">
        <f>SUM(AC90:AC91)</f>
        <v>0</v>
      </c>
      <c r="AD89" s="6">
        <f>SUM(AD90:AD91)</f>
        <v>6.1608999999999998</v>
      </c>
      <c r="AE89" s="6">
        <f t="shared" si="172"/>
        <v>0</v>
      </c>
      <c r="AF89" s="6">
        <f t="shared" si="173"/>
        <v>0</v>
      </c>
      <c r="AG89" s="6">
        <f t="shared" si="174"/>
        <v>0</v>
      </c>
      <c r="AH89" s="6">
        <f t="shared" si="175"/>
        <v>0</v>
      </c>
      <c r="AI89" s="6">
        <f t="shared" si="176"/>
        <v>0</v>
      </c>
      <c r="AJ89" s="6">
        <f t="shared" si="185"/>
        <v>0</v>
      </c>
      <c r="AK89" s="10">
        <f>SUM(AK90:AK91)</f>
        <v>0</v>
      </c>
      <c r="AL89" s="10">
        <f>SUM(AL90:AL91)</f>
        <v>0</v>
      </c>
      <c r="AM89" s="10">
        <f>SUM(AM90:AM91)</f>
        <v>0</v>
      </c>
      <c r="AN89" s="10">
        <f>SUM(AN90:AN91)</f>
        <v>0</v>
      </c>
      <c r="AO89" s="10">
        <f t="shared" ref="AO89:AO91" si="201">SUM(AP89:AS89)</f>
        <v>0</v>
      </c>
      <c r="AP89" s="6">
        <f t="shared" ref="AP89:AX89" si="202">SUM(AP90:AP91)</f>
        <v>0</v>
      </c>
      <c r="AQ89" s="6">
        <f t="shared" si="202"/>
        <v>0</v>
      </c>
      <c r="AR89" s="6">
        <f t="shared" si="202"/>
        <v>0</v>
      </c>
      <c r="AS89" s="6">
        <f t="shared" si="202"/>
        <v>0</v>
      </c>
      <c r="AT89" s="6">
        <f t="shared" si="202"/>
        <v>0</v>
      </c>
      <c r="AU89" s="6">
        <f t="shared" si="202"/>
        <v>0</v>
      </c>
      <c r="AV89" s="6">
        <f t="shared" si="202"/>
        <v>0</v>
      </c>
      <c r="AW89" s="6">
        <f t="shared" si="202"/>
        <v>0</v>
      </c>
      <c r="AX89" s="6">
        <f t="shared" si="202"/>
        <v>0</v>
      </c>
      <c r="AY89" s="6">
        <f t="shared" ref="AY89" si="203">SUM(AZ89:BA89)</f>
        <v>0</v>
      </c>
      <c r="AZ89" s="10">
        <f>SUM(AZ90:AZ91)</f>
        <v>0</v>
      </c>
      <c r="BA89" s="10">
        <f>SUM(BA90:BA91)</f>
        <v>0</v>
      </c>
      <c r="BB89" s="10">
        <f>SUM(BB90:BB91)</f>
        <v>0</v>
      </c>
      <c r="BC89" s="47">
        <f>SUM(BC90:BC91)</f>
        <v>0</v>
      </c>
    </row>
    <row r="90" spans="1:55" s="15" customFormat="1" ht="31.5" x14ac:dyDescent="0.2">
      <c r="A90" s="26" t="s">
        <v>92</v>
      </c>
      <c r="B90" s="60" t="s">
        <v>250</v>
      </c>
      <c r="C90" s="54" t="s">
        <v>251</v>
      </c>
      <c r="D90" s="25">
        <v>4.0999999999999996</v>
      </c>
      <c r="E90" s="25">
        <f t="shared" si="198"/>
        <v>0</v>
      </c>
      <c r="F90" s="25">
        <f t="shared" si="199"/>
        <v>0</v>
      </c>
      <c r="G90" s="25">
        <f t="shared" si="199"/>
        <v>0</v>
      </c>
      <c r="H90" s="25">
        <f t="shared" si="199"/>
        <v>0</v>
      </c>
      <c r="I90" s="25">
        <f t="shared" si="199"/>
        <v>0</v>
      </c>
      <c r="J90" s="25">
        <f t="shared" si="186"/>
        <v>0</v>
      </c>
      <c r="K90" s="48">
        <v>0</v>
      </c>
      <c r="L90" s="48">
        <v>0</v>
      </c>
      <c r="M90" s="48">
        <v>0</v>
      </c>
      <c r="N90" s="48">
        <v>0</v>
      </c>
      <c r="O90" s="25">
        <f t="shared" si="154"/>
        <v>0</v>
      </c>
      <c r="P90" s="48">
        <v>0</v>
      </c>
      <c r="Q90" s="48">
        <v>0</v>
      </c>
      <c r="R90" s="48">
        <v>0</v>
      </c>
      <c r="S90" s="48">
        <v>0</v>
      </c>
      <c r="T90" s="25">
        <f>SUM(U90:X90)</f>
        <v>0</v>
      </c>
      <c r="U90" s="9">
        <v>0</v>
      </c>
      <c r="V90" s="9">
        <v>0</v>
      </c>
      <c r="W90" s="9">
        <v>0</v>
      </c>
      <c r="X90" s="9">
        <v>0</v>
      </c>
      <c r="Y90" s="25">
        <f t="shared" si="189"/>
        <v>0</v>
      </c>
      <c r="Z90" s="9">
        <v>0</v>
      </c>
      <c r="AA90" s="9">
        <v>0</v>
      </c>
      <c r="AB90" s="48">
        <v>0</v>
      </c>
      <c r="AC90" s="48">
        <v>0</v>
      </c>
      <c r="AD90" s="25">
        <v>3.4167000000000001</v>
      </c>
      <c r="AE90" s="25">
        <f t="shared" si="172"/>
        <v>0</v>
      </c>
      <c r="AF90" s="25">
        <f t="shared" si="173"/>
        <v>0</v>
      </c>
      <c r="AG90" s="25">
        <f t="shared" si="174"/>
        <v>0</v>
      </c>
      <c r="AH90" s="25">
        <f t="shared" si="175"/>
        <v>0</v>
      </c>
      <c r="AI90" s="25">
        <f t="shared" si="176"/>
        <v>0</v>
      </c>
      <c r="AJ90" s="25">
        <f t="shared" si="185"/>
        <v>0</v>
      </c>
      <c r="AK90" s="53">
        <v>0</v>
      </c>
      <c r="AL90" s="48">
        <v>0</v>
      </c>
      <c r="AM90" s="53">
        <v>0</v>
      </c>
      <c r="AN90" s="53">
        <v>0</v>
      </c>
      <c r="AO90" s="11">
        <f t="shared" si="201"/>
        <v>0</v>
      </c>
      <c r="AP90" s="25">
        <v>0</v>
      </c>
      <c r="AQ90" s="25">
        <v>0</v>
      </c>
      <c r="AR90" s="25">
        <v>0</v>
      </c>
      <c r="AS90" s="25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f t="shared" ref="AY90:AY91" si="204">SUM(AZ90:BC90)</f>
        <v>0</v>
      </c>
      <c r="AZ90" s="25">
        <v>0</v>
      </c>
      <c r="BA90" s="25">
        <v>0</v>
      </c>
      <c r="BB90" s="25">
        <v>0</v>
      </c>
      <c r="BC90" s="25">
        <v>0</v>
      </c>
    </row>
    <row r="91" spans="1:55" s="15" customFormat="1" ht="31.5" x14ac:dyDescent="0.2">
      <c r="A91" s="26" t="s">
        <v>92</v>
      </c>
      <c r="B91" s="60" t="s">
        <v>252</v>
      </c>
      <c r="C91" s="54" t="s">
        <v>253</v>
      </c>
      <c r="D91" s="25">
        <v>3.2930000000000001</v>
      </c>
      <c r="E91" s="25">
        <f t="shared" si="198"/>
        <v>0</v>
      </c>
      <c r="F91" s="25">
        <f t="shared" si="199"/>
        <v>0</v>
      </c>
      <c r="G91" s="25">
        <f t="shared" si="199"/>
        <v>0</v>
      </c>
      <c r="H91" s="25">
        <f t="shared" si="199"/>
        <v>0</v>
      </c>
      <c r="I91" s="25">
        <f t="shared" si="199"/>
        <v>0</v>
      </c>
      <c r="J91" s="25">
        <f t="shared" ref="J91" si="205">SUM(K91:N91)</f>
        <v>0</v>
      </c>
      <c r="K91" s="48">
        <v>0</v>
      </c>
      <c r="L91" s="48">
        <v>0</v>
      </c>
      <c r="M91" s="48">
        <v>0</v>
      </c>
      <c r="N91" s="48">
        <v>0</v>
      </c>
      <c r="O91" s="25">
        <f t="shared" ref="O91" si="206">SUM(P91:S91)</f>
        <v>0</v>
      </c>
      <c r="P91" s="48">
        <v>0</v>
      </c>
      <c r="Q91" s="48">
        <v>0</v>
      </c>
      <c r="R91" s="48">
        <v>0</v>
      </c>
      <c r="S91" s="48">
        <v>0</v>
      </c>
      <c r="T91" s="25">
        <f t="shared" ref="T91" si="207">SUM(U91:X91)</f>
        <v>0</v>
      </c>
      <c r="U91" s="9">
        <v>0</v>
      </c>
      <c r="V91" s="9">
        <v>0</v>
      </c>
      <c r="W91" s="9">
        <v>0</v>
      </c>
      <c r="X91" s="9">
        <v>0</v>
      </c>
      <c r="Y91" s="25">
        <f t="shared" ref="Y91" si="208">SUM(Z91:AC91)</f>
        <v>0</v>
      </c>
      <c r="Z91" s="9">
        <v>0</v>
      </c>
      <c r="AA91" s="9">
        <v>0</v>
      </c>
      <c r="AB91" s="48">
        <v>0</v>
      </c>
      <c r="AC91" s="48">
        <v>0</v>
      </c>
      <c r="AD91" s="25">
        <v>2.7442000000000002</v>
      </c>
      <c r="AE91" s="25">
        <f t="shared" si="172"/>
        <v>0</v>
      </c>
      <c r="AF91" s="25">
        <f t="shared" si="173"/>
        <v>0</v>
      </c>
      <c r="AG91" s="25">
        <f t="shared" si="174"/>
        <v>0</v>
      </c>
      <c r="AH91" s="25">
        <f t="shared" si="175"/>
        <v>0</v>
      </c>
      <c r="AI91" s="25">
        <f t="shared" si="176"/>
        <v>0</v>
      </c>
      <c r="AJ91" s="25">
        <f t="shared" si="185"/>
        <v>0</v>
      </c>
      <c r="AK91" s="53">
        <v>0</v>
      </c>
      <c r="AL91" s="48">
        <v>0</v>
      </c>
      <c r="AM91" s="53">
        <v>0</v>
      </c>
      <c r="AN91" s="53">
        <v>0</v>
      </c>
      <c r="AO91" s="11">
        <f t="shared" si="201"/>
        <v>0</v>
      </c>
      <c r="AP91" s="25">
        <v>0</v>
      </c>
      <c r="AQ91" s="25">
        <v>0</v>
      </c>
      <c r="AR91" s="25">
        <v>0</v>
      </c>
      <c r="AS91" s="25">
        <v>0</v>
      </c>
      <c r="AT91" s="25">
        <v>0</v>
      </c>
      <c r="AU91" s="25">
        <v>0</v>
      </c>
      <c r="AV91" s="25">
        <v>0</v>
      </c>
      <c r="AW91" s="25">
        <v>0</v>
      </c>
      <c r="AX91" s="25">
        <v>0</v>
      </c>
      <c r="AY91" s="25">
        <f t="shared" si="204"/>
        <v>0</v>
      </c>
      <c r="AZ91" s="25">
        <v>0</v>
      </c>
      <c r="BA91" s="25">
        <v>0</v>
      </c>
      <c r="BB91" s="25">
        <v>0</v>
      </c>
      <c r="BC91" s="25">
        <v>0</v>
      </c>
    </row>
    <row r="92" spans="1:55" s="29" customFormat="1" ht="21" x14ac:dyDescent="0.2">
      <c r="A92" s="1" t="s">
        <v>93</v>
      </c>
      <c r="B92" s="2" t="s">
        <v>94</v>
      </c>
      <c r="C92" s="28" t="s">
        <v>111</v>
      </c>
      <c r="D92" s="6">
        <f>D93</f>
        <v>120.346</v>
      </c>
      <c r="E92" s="6">
        <f>SUM(F92:I92)</f>
        <v>0</v>
      </c>
      <c r="F92" s="6">
        <f t="shared" ref="F92:I94" si="209">K92+P92+U92+Z92</f>
        <v>0</v>
      </c>
      <c r="G92" s="6">
        <f t="shared" si="209"/>
        <v>0</v>
      </c>
      <c r="H92" s="6">
        <f t="shared" si="209"/>
        <v>0</v>
      </c>
      <c r="I92" s="6">
        <f t="shared" si="209"/>
        <v>0</v>
      </c>
      <c r="J92" s="6">
        <f>K92+L92+M92+N92</f>
        <v>0</v>
      </c>
      <c r="K92" s="10">
        <f t="shared" ref="K92:N93" si="210">K93</f>
        <v>0</v>
      </c>
      <c r="L92" s="10">
        <f t="shared" si="210"/>
        <v>0</v>
      </c>
      <c r="M92" s="10">
        <f t="shared" si="210"/>
        <v>0</v>
      </c>
      <c r="N92" s="10">
        <f t="shared" si="210"/>
        <v>0</v>
      </c>
      <c r="O92" s="6">
        <f>SUM(P92:S92)</f>
        <v>0</v>
      </c>
      <c r="P92" s="10">
        <f>P94</f>
        <v>0</v>
      </c>
      <c r="Q92" s="10">
        <f>Q94</f>
        <v>0</v>
      </c>
      <c r="R92" s="10">
        <f>R94</f>
        <v>0</v>
      </c>
      <c r="S92" s="10">
        <f>S94</f>
        <v>0</v>
      </c>
      <c r="T92" s="10">
        <f t="shared" ref="T92:AC92" si="211">T94</f>
        <v>0</v>
      </c>
      <c r="U92" s="10">
        <f t="shared" si="211"/>
        <v>0</v>
      </c>
      <c r="V92" s="10">
        <f t="shared" si="211"/>
        <v>0</v>
      </c>
      <c r="W92" s="10">
        <f t="shared" si="211"/>
        <v>0</v>
      </c>
      <c r="X92" s="10">
        <f t="shared" si="211"/>
        <v>0</v>
      </c>
      <c r="Y92" s="10">
        <f t="shared" si="211"/>
        <v>0</v>
      </c>
      <c r="Z92" s="10">
        <f t="shared" si="211"/>
        <v>0</v>
      </c>
      <c r="AA92" s="10">
        <f t="shared" si="211"/>
        <v>0</v>
      </c>
      <c r="AB92" s="10">
        <f t="shared" si="211"/>
        <v>0</v>
      </c>
      <c r="AC92" s="10">
        <f t="shared" si="211"/>
        <v>0</v>
      </c>
      <c r="AD92" s="6">
        <f>AD93</f>
        <v>100.288</v>
      </c>
      <c r="AE92" s="6">
        <f t="shared" ref="AE92:AI94" si="212">AJ92+AO92+AT92+AY92</f>
        <v>0</v>
      </c>
      <c r="AF92" s="6">
        <f t="shared" si="212"/>
        <v>0</v>
      </c>
      <c r="AG92" s="6">
        <f t="shared" si="212"/>
        <v>0</v>
      </c>
      <c r="AH92" s="6">
        <f t="shared" si="212"/>
        <v>0</v>
      </c>
      <c r="AI92" s="6">
        <f t="shared" si="212"/>
        <v>0</v>
      </c>
      <c r="AJ92" s="6">
        <f>AK92+AL92+AM92+AN92</f>
        <v>0</v>
      </c>
      <c r="AK92" s="37">
        <f>AK94</f>
        <v>0</v>
      </c>
      <c r="AL92" s="37">
        <f>AL94</f>
        <v>0</v>
      </c>
      <c r="AM92" s="37">
        <f>AM94</f>
        <v>0</v>
      </c>
      <c r="AN92" s="37">
        <f>AN94</f>
        <v>0</v>
      </c>
      <c r="AO92" s="6">
        <f>SUM(AP92:AS92)</f>
        <v>0</v>
      </c>
      <c r="AP92" s="6">
        <f t="shared" ref="AP92:AX93" si="213">AP93</f>
        <v>0</v>
      </c>
      <c r="AQ92" s="6">
        <f t="shared" si="213"/>
        <v>0</v>
      </c>
      <c r="AR92" s="6">
        <f t="shared" si="213"/>
        <v>0</v>
      </c>
      <c r="AS92" s="6">
        <f t="shared" si="213"/>
        <v>0</v>
      </c>
      <c r="AT92" s="6">
        <f t="shared" si="213"/>
        <v>0</v>
      </c>
      <c r="AU92" s="6">
        <f t="shared" si="213"/>
        <v>0</v>
      </c>
      <c r="AV92" s="6">
        <f t="shared" si="213"/>
        <v>0</v>
      </c>
      <c r="AW92" s="6">
        <f t="shared" si="213"/>
        <v>0</v>
      </c>
      <c r="AX92" s="6">
        <f t="shared" si="213"/>
        <v>0</v>
      </c>
      <c r="AY92" s="6">
        <f t="shared" ref="AY92:AY93" si="214">SUM(AZ92:BA92)</f>
        <v>0</v>
      </c>
      <c r="AZ92" s="10">
        <f t="shared" ref="AZ92:BC92" si="215">AZ94</f>
        <v>0</v>
      </c>
      <c r="BA92" s="10">
        <f t="shared" si="215"/>
        <v>0</v>
      </c>
      <c r="BB92" s="10">
        <f t="shared" si="215"/>
        <v>0</v>
      </c>
      <c r="BC92" s="47">
        <f t="shared" si="215"/>
        <v>0</v>
      </c>
    </row>
    <row r="93" spans="1:55" s="29" customFormat="1" ht="21" x14ac:dyDescent="0.2">
      <c r="A93" s="1" t="s">
        <v>95</v>
      </c>
      <c r="B93" s="2" t="s">
        <v>162</v>
      </c>
      <c r="C93" s="28" t="s">
        <v>111</v>
      </c>
      <c r="D93" s="6">
        <f>D94</f>
        <v>120.346</v>
      </c>
      <c r="E93" s="6">
        <f>SUM(F93:I93)</f>
        <v>0</v>
      </c>
      <c r="F93" s="6">
        <f t="shared" si="209"/>
        <v>0</v>
      </c>
      <c r="G93" s="6">
        <f t="shared" si="209"/>
        <v>0</v>
      </c>
      <c r="H93" s="6">
        <f t="shared" si="209"/>
        <v>0</v>
      </c>
      <c r="I93" s="6">
        <f t="shared" si="209"/>
        <v>0</v>
      </c>
      <c r="J93" s="6">
        <f>K93+L93+M93+N93</f>
        <v>0</v>
      </c>
      <c r="K93" s="10">
        <f t="shared" si="210"/>
        <v>0</v>
      </c>
      <c r="L93" s="10">
        <f t="shared" si="210"/>
        <v>0</v>
      </c>
      <c r="M93" s="10">
        <f t="shared" si="210"/>
        <v>0</v>
      </c>
      <c r="N93" s="10">
        <f t="shared" si="210"/>
        <v>0</v>
      </c>
      <c r="O93" s="6">
        <f>SUM(P93:S93)</f>
        <v>0</v>
      </c>
      <c r="P93" s="10">
        <f>P94</f>
        <v>0</v>
      </c>
      <c r="Q93" s="10">
        <f>Q94</f>
        <v>0</v>
      </c>
      <c r="R93" s="10">
        <f>R94</f>
        <v>0</v>
      </c>
      <c r="S93" s="10">
        <f>S94</f>
        <v>0</v>
      </c>
      <c r="T93" s="6">
        <f>U93+V93+W93+X93</f>
        <v>0</v>
      </c>
      <c r="U93" s="10">
        <f>U94</f>
        <v>0</v>
      </c>
      <c r="V93" s="10">
        <v>0</v>
      </c>
      <c r="W93" s="10">
        <f>W94</f>
        <v>0</v>
      </c>
      <c r="X93" s="10">
        <f>X94</f>
        <v>0</v>
      </c>
      <c r="Y93" s="6">
        <f>Z93+AA93+AB93+AC93</f>
        <v>0</v>
      </c>
      <c r="Z93" s="10">
        <f>Z94</f>
        <v>0</v>
      </c>
      <c r="AA93" s="10">
        <f>AA94</f>
        <v>0</v>
      </c>
      <c r="AB93" s="10">
        <f>AB94</f>
        <v>0</v>
      </c>
      <c r="AC93" s="10">
        <f>AC94</f>
        <v>0</v>
      </c>
      <c r="AD93" s="6">
        <f>AD94</f>
        <v>100.288</v>
      </c>
      <c r="AE93" s="6">
        <f t="shared" si="212"/>
        <v>0</v>
      </c>
      <c r="AF93" s="6">
        <f t="shared" si="212"/>
        <v>0</v>
      </c>
      <c r="AG93" s="6">
        <f t="shared" si="212"/>
        <v>0</v>
      </c>
      <c r="AH93" s="6">
        <f t="shared" si="212"/>
        <v>0</v>
      </c>
      <c r="AI93" s="6">
        <f t="shared" si="212"/>
        <v>0</v>
      </c>
      <c r="AJ93" s="6">
        <f>AK93+AL93+AM93+AN93</f>
        <v>0</v>
      </c>
      <c r="AK93" s="37">
        <f>AK94</f>
        <v>0</v>
      </c>
      <c r="AL93" s="37">
        <f>AL94</f>
        <v>0</v>
      </c>
      <c r="AM93" s="37">
        <f>AM94</f>
        <v>0</v>
      </c>
      <c r="AN93" s="37">
        <f>AN94</f>
        <v>0</v>
      </c>
      <c r="AO93" s="6">
        <f>SUM(AP93:AS93)</f>
        <v>0</v>
      </c>
      <c r="AP93" s="6">
        <f t="shared" si="213"/>
        <v>0</v>
      </c>
      <c r="AQ93" s="6">
        <f t="shared" si="213"/>
        <v>0</v>
      </c>
      <c r="AR93" s="6">
        <f t="shared" si="213"/>
        <v>0</v>
      </c>
      <c r="AS93" s="6">
        <f t="shared" si="213"/>
        <v>0</v>
      </c>
      <c r="AT93" s="6">
        <f t="shared" si="213"/>
        <v>0</v>
      </c>
      <c r="AU93" s="6">
        <f t="shared" si="213"/>
        <v>0</v>
      </c>
      <c r="AV93" s="6">
        <f t="shared" si="213"/>
        <v>0</v>
      </c>
      <c r="AW93" s="6">
        <f t="shared" si="213"/>
        <v>0</v>
      </c>
      <c r="AX93" s="6">
        <f t="shared" si="213"/>
        <v>0</v>
      </c>
      <c r="AY93" s="6">
        <f t="shared" si="214"/>
        <v>0</v>
      </c>
      <c r="AZ93" s="10">
        <f>AZ94</f>
        <v>0</v>
      </c>
      <c r="BA93" s="10">
        <f>BA94</f>
        <v>0</v>
      </c>
      <c r="BB93" s="10">
        <f>BB94</f>
        <v>0</v>
      </c>
      <c r="BC93" s="47">
        <f>BC94</f>
        <v>0</v>
      </c>
    </row>
    <row r="94" spans="1:55" s="15" customFormat="1" ht="42" x14ac:dyDescent="0.2">
      <c r="A94" s="26" t="s">
        <v>95</v>
      </c>
      <c r="B94" s="30" t="s">
        <v>80</v>
      </c>
      <c r="C94" s="44" t="s">
        <v>100</v>
      </c>
      <c r="D94" s="25">
        <v>120.346</v>
      </c>
      <c r="E94" s="25">
        <f>SUM(F94:I94)</f>
        <v>0</v>
      </c>
      <c r="F94" s="25">
        <f t="shared" si="209"/>
        <v>0</v>
      </c>
      <c r="G94" s="25">
        <f t="shared" si="209"/>
        <v>0</v>
      </c>
      <c r="H94" s="25">
        <f t="shared" si="209"/>
        <v>0</v>
      </c>
      <c r="I94" s="25">
        <f t="shared" si="209"/>
        <v>0</v>
      </c>
      <c r="J94" s="25">
        <f>K94+L94+M94+N94</f>
        <v>0</v>
      </c>
      <c r="K94" s="48">
        <v>0</v>
      </c>
      <c r="L94" s="48">
        <v>0</v>
      </c>
      <c r="M94" s="48">
        <v>0</v>
      </c>
      <c r="N94" s="48">
        <v>0</v>
      </c>
      <c r="O94" s="25">
        <f>SUM(P94:S94)</f>
        <v>0</v>
      </c>
      <c r="P94" s="48">
        <v>0</v>
      </c>
      <c r="Q94" s="48">
        <v>0</v>
      </c>
      <c r="R94" s="48">
        <v>0</v>
      </c>
      <c r="S94" s="48">
        <v>0</v>
      </c>
      <c r="T94" s="25">
        <f>U94+V94+W94+X94</f>
        <v>0</v>
      </c>
      <c r="U94" s="9">
        <v>0</v>
      </c>
      <c r="V94" s="9">
        <v>0</v>
      </c>
      <c r="W94" s="9">
        <v>0</v>
      </c>
      <c r="X94" s="9">
        <v>0</v>
      </c>
      <c r="Y94" s="25">
        <f>Z94+AA94+AB94+AC94</f>
        <v>0</v>
      </c>
      <c r="Z94" s="9">
        <v>0</v>
      </c>
      <c r="AA94" s="9">
        <v>0</v>
      </c>
      <c r="AB94" s="48">
        <v>0</v>
      </c>
      <c r="AC94" s="48">
        <v>0</v>
      </c>
      <c r="AD94" s="25">
        <v>100.288</v>
      </c>
      <c r="AE94" s="25">
        <f t="shared" si="212"/>
        <v>0</v>
      </c>
      <c r="AF94" s="25">
        <f t="shared" si="212"/>
        <v>0</v>
      </c>
      <c r="AG94" s="25">
        <f t="shared" si="212"/>
        <v>0</v>
      </c>
      <c r="AH94" s="25">
        <f t="shared" si="212"/>
        <v>0</v>
      </c>
      <c r="AI94" s="25">
        <f t="shared" si="212"/>
        <v>0</v>
      </c>
      <c r="AJ94" s="25">
        <f>AK94+AL94+AM94+AN94</f>
        <v>0</v>
      </c>
      <c r="AK94" s="53">
        <v>0</v>
      </c>
      <c r="AL94" s="48">
        <v>0</v>
      </c>
      <c r="AM94" s="53">
        <v>0</v>
      </c>
      <c r="AN94" s="53">
        <v>0</v>
      </c>
      <c r="AO94" s="25">
        <f>SUM(AP94:AS94)</f>
        <v>0</v>
      </c>
      <c r="AP94" s="25">
        <v>0</v>
      </c>
      <c r="AQ94" s="25">
        <v>0</v>
      </c>
      <c r="AR94" s="25">
        <v>0</v>
      </c>
      <c r="AS94" s="25">
        <v>0</v>
      </c>
      <c r="AT94" s="25">
        <v>0</v>
      </c>
      <c r="AU94" s="25">
        <v>0</v>
      </c>
      <c r="AV94" s="25">
        <v>0</v>
      </c>
      <c r="AW94" s="25">
        <v>0</v>
      </c>
      <c r="AX94" s="25">
        <v>0</v>
      </c>
      <c r="AY94" s="25">
        <f t="shared" ref="AY94" si="216">SUM(AZ94:BC94)</f>
        <v>0</v>
      </c>
      <c r="AZ94" s="25">
        <v>0</v>
      </c>
      <c r="BA94" s="25">
        <v>0</v>
      </c>
      <c r="BB94" s="25">
        <v>0</v>
      </c>
      <c r="BC94" s="25">
        <v>0</v>
      </c>
    </row>
    <row r="95" spans="1:55" s="15" customFormat="1" ht="21" x14ac:dyDescent="0.2">
      <c r="A95" s="1" t="s">
        <v>163</v>
      </c>
      <c r="B95" s="2" t="s">
        <v>164</v>
      </c>
      <c r="C95" s="28" t="s">
        <v>111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>
        <v>0</v>
      </c>
      <c r="AQ95" s="6">
        <v>0</v>
      </c>
      <c r="AR95" s="6">
        <v>0</v>
      </c>
      <c r="AS95" s="6">
        <v>0</v>
      </c>
      <c r="AT95" s="6">
        <v>0</v>
      </c>
      <c r="AU95" s="6">
        <v>0</v>
      </c>
      <c r="AV95" s="6">
        <v>0</v>
      </c>
      <c r="AW95" s="6">
        <v>0</v>
      </c>
      <c r="AX95" s="6">
        <v>0</v>
      </c>
      <c r="AY95" s="6">
        <v>0</v>
      </c>
      <c r="AZ95" s="6">
        <v>0</v>
      </c>
      <c r="BA95" s="6">
        <v>0</v>
      </c>
      <c r="BB95" s="6">
        <v>0</v>
      </c>
      <c r="BC95" s="6">
        <v>0</v>
      </c>
    </row>
    <row r="96" spans="1:55" s="15" customFormat="1" ht="21" x14ac:dyDescent="0.2">
      <c r="A96" s="1" t="s">
        <v>165</v>
      </c>
      <c r="B96" s="2" t="s">
        <v>166</v>
      </c>
      <c r="C96" s="28" t="s">
        <v>111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>
        <v>0</v>
      </c>
      <c r="AQ96" s="6">
        <v>0</v>
      </c>
      <c r="AR96" s="6">
        <v>0</v>
      </c>
      <c r="AS96" s="6">
        <v>0</v>
      </c>
      <c r="AT96" s="6">
        <v>0</v>
      </c>
      <c r="AU96" s="6">
        <v>0</v>
      </c>
      <c r="AV96" s="6">
        <v>0</v>
      </c>
      <c r="AW96" s="6">
        <v>0</v>
      </c>
      <c r="AX96" s="6">
        <v>0</v>
      </c>
      <c r="AY96" s="6">
        <v>0</v>
      </c>
      <c r="AZ96" s="6">
        <v>0</v>
      </c>
      <c r="BA96" s="6">
        <v>0</v>
      </c>
      <c r="BB96" s="6">
        <v>0</v>
      </c>
      <c r="BC96" s="6">
        <v>0</v>
      </c>
    </row>
    <row r="97" spans="1:55" s="15" customFormat="1" ht="21" x14ac:dyDescent="0.2">
      <c r="A97" s="1" t="s">
        <v>167</v>
      </c>
      <c r="B97" s="2" t="s">
        <v>168</v>
      </c>
      <c r="C97" s="28" t="s">
        <v>111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>
        <v>0</v>
      </c>
      <c r="AQ97" s="6">
        <v>0</v>
      </c>
      <c r="AR97" s="6">
        <v>0</v>
      </c>
      <c r="AS97" s="6">
        <v>0</v>
      </c>
      <c r="AT97" s="6">
        <v>0</v>
      </c>
      <c r="AU97" s="6">
        <v>0</v>
      </c>
      <c r="AV97" s="6">
        <v>0</v>
      </c>
      <c r="AW97" s="6">
        <v>0</v>
      </c>
      <c r="AX97" s="6">
        <v>0</v>
      </c>
      <c r="AY97" s="6">
        <v>0</v>
      </c>
      <c r="AZ97" s="6">
        <v>0</v>
      </c>
      <c r="BA97" s="6">
        <v>0</v>
      </c>
      <c r="BB97" s="6">
        <v>0</v>
      </c>
      <c r="BC97" s="6">
        <v>0</v>
      </c>
    </row>
    <row r="98" spans="1:55" s="15" customFormat="1" ht="31.5" x14ac:dyDescent="0.2">
      <c r="A98" s="1" t="s">
        <v>169</v>
      </c>
      <c r="B98" s="2" t="s">
        <v>170</v>
      </c>
      <c r="C98" s="28" t="s">
        <v>111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>
        <v>0</v>
      </c>
      <c r="AQ98" s="6">
        <v>0</v>
      </c>
      <c r="AR98" s="6">
        <v>0</v>
      </c>
      <c r="AS98" s="6">
        <v>0</v>
      </c>
      <c r="AT98" s="6">
        <v>0</v>
      </c>
      <c r="AU98" s="6">
        <v>0</v>
      </c>
      <c r="AV98" s="6">
        <v>0</v>
      </c>
      <c r="AW98" s="6">
        <v>0</v>
      </c>
      <c r="AX98" s="6">
        <v>0</v>
      </c>
      <c r="AY98" s="6">
        <v>0</v>
      </c>
      <c r="AZ98" s="6">
        <v>0</v>
      </c>
      <c r="BA98" s="6">
        <v>0</v>
      </c>
      <c r="BB98" s="6">
        <v>0</v>
      </c>
      <c r="BC98" s="6">
        <v>0</v>
      </c>
    </row>
    <row r="99" spans="1:55" s="15" customFormat="1" ht="31.5" x14ac:dyDescent="0.2">
      <c r="A99" s="1" t="s">
        <v>171</v>
      </c>
      <c r="B99" s="2" t="s">
        <v>172</v>
      </c>
      <c r="C99" s="28" t="s">
        <v>111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>
        <v>0</v>
      </c>
      <c r="AQ99" s="6">
        <v>0</v>
      </c>
      <c r="AR99" s="6">
        <v>0</v>
      </c>
      <c r="AS99" s="6">
        <v>0</v>
      </c>
      <c r="AT99" s="6">
        <v>0</v>
      </c>
      <c r="AU99" s="6">
        <v>0</v>
      </c>
      <c r="AV99" s="6">
        <v>0</v>
      </c>
      <c r="AW99" s="6">
        <v>0</v>
      </c>
      <c r="AX99" s="6">
        <v>0</v>
      </c>
      <c r="AY99" s="6">
        <v>0</v>
      </c>
      <c r="AZ99" s="6">
        <v>0</v>
      </c>
      <c r="BA99" s="6">
        <v>0</v>
      </c>
      <c r="BB99" s="6">
        <v>0</v>
      </c>
      <c r="BC99" s="6">
        <v>0</v>
      </c>
    </row>
    <row r="100" spans="1:55" s="15" customFormat="1" ht="31.5" x14ac:dyDescent="0.2">
      <c r="A100" s="1" t="s">
        <v>173</v>
      </c>
      <c r="B100" s="2" t="s">
        <v>174</v>
      </c>
      <c r="C100" s="28" t="s">
        <v>111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>
        <v>0</v>
      </c>
      <c r="AQ100" s="6">
        <v>0</v>
      </c>
      <c r="AR100" s="6">
        <v>0</v>
      </c>
      <c r="AS100" s="6">
        <v>0</v>
      </c>
      <c r="AT100" s="6">
        <v>0</v>
      </c>
      <c r="AU100" s="6">
        <v>0</v>
      </c>
      <c r="AV100" s="6">
        <v>0</v>
      </c>
      <c r="AW100" s="6">
        <v>0</v>
      </c>
      <c r="AX100" s="6">
        <v>0</v>
      </c>
      <c r="AY100" s="6">
        <v>0</v>
      </c>
      <c r="AZ100" s="6">
        <v>0</v>
      </c>
      <c r="BA100" s="6">
        <v>0</v>
      </c>
      <c r="BB100" s="6">
        <v>0</v>
      </c>
      <c r="BC100" s="6">
        <v>0</v>
      </c>
    </row>
    <row r="101" spans="1:55" s="15" customFormat="1" ht="31.5" x14ac:dyDescent="0.2">
      <c r="A101" s="1" t="s">
        <v>175</v>
      </c>
      <c r="B101" s="2" t="s">
        <v>176</v>
      </c>
      <c r="C101" s="28" t="s">
        <v>111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</v>
      </c>
      <c r="AP101" s="6">
        <v>0</v>
      </c>
      <c r="AQ101" s="6">
        <v>0</v>
      </c>
      <c r="AR101" s="6">
        <v>0</v>
      </c>
      <c r="AS101" s="6">
        <v>0</v>
      </c>
      <c r="AT101" s="6">
        <v>0</v>
      </c>
      <c r="AU101" s="6">
        <v>0</v>
      </c>
      <c r="AV101" s="6">
        <v>0</v>
      </c>
      <c r="AW101" s="6">
        <v>0</v>
      </c>
      <c r="AX101" s="6">
        <v>0</v>
      </c>
      <c r="AY101" s="6">
        <v>0</v>
      </c>
      <c r="AZ101" s="6">
        <v>0</v>
      </c>
      <c r="BA101" s="6">
        <v>0</v>
      </c>
      <c r="BB101" s="6">
        <v>0</v>
      </c>
      <c r="BC101" s="6">
        <v>0</v>
      </c>
    </row>
    <row r="102" spans="1:55" s="15" customFormat="1" ht="31.5" x14ac:dyDescent="0.2">
      <c r="A102" s="1" t="s">
        <v>177</v>
      </c>
      <c r="B102" s="2" t="s">
        <v>178</v>
      </c>
      <c r="C102" s="28" t="s">
        <v>111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>
        <v>0</v>
      </c>
      <c r="AQ102" s="6">
        <v>0</v>
      </c>
      <c r="AR102" s="6">
        <v>0</v>
      </c>
      <c r="AS102" s="6">
        <v>0</v>
      </c>
      <c r="AT102" s="6">
        <v>0</v>
      </c>
      <c r="AU102" s="6">
        <v>0</v>
      </c>
      <c r="AV102" s="6">
        <v>0</v>
      </c>
      <c r="AW102" s="6">
        <v>0</v>
      </c>
      <c r="AX102" s="6">
        <v>0</v>
      </c>
      <c r="AY102" s="6">
        <v>0</v>
      </c>
      <c r="AZ102" s="6">
        <v>0</v>
      </c>
      <c r="BA102" s="6">
        <v>0</v>
      </c>
      <c r="BB102" s="6">
        <v>0</v>
      </c>
      <c r="BC102" s="6">
        <v>0</v>
      </c>
    </row>
    <row r="103" spans="1:55" s="15" customFormat="1" ht="21" x14ac:dyDescent="0.2">
      <c r="A103" s="1" t="s">
        <v>179</v>
      </c>
      <c r="B103" s="2" t="s">
        <v>180</v>
      </c>
      <c r="C103" s="28" t="s">
        <v>111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</v>
      </c>
      <c r="AP103" s="6">
        <v>0</v>
      </c>
      <c r="AQ103" s="6">
        <v>0</v>
      </c>
      <c r="AR103" s="6">
        <v>0</v>
      </c>
      <c r="AS103" s="6">
        <v>0</v>
      </c>
      <c r="AT103" s="6">
        <v>0</v>
      </c>
      <c r="AU103" s="6">
        <v>0</v>
      </c>
      <c r="AV103" s="6">
        <v>0</v>
      </c>
      <c r="AW103" s="6">
        <v>0</v>
      </c>
      <c r="AX103" s="6">
        <v>0</v>
      </c>
      <c r="AY103" s="6">
        <v>0</v>
      </c>
      <c r="AZ103" s="6">
        <v>0</v>
      </c>
      <c r="BA103" s="6">
        <v>0</v>
      </c>
      <c r="BB103" s="6">
        <v>0</v>
      </c>
      <c r="BC103" s="6">
        <v>0</v>
      </c>
    </row>
    <row r="104" spans="1:55" s="15" customFormat="1" ht="31.5" x14ac:dyDescent="0.2">
      <c r="A104" s="1" t="s">
        <v>181</v>
      </c>
      <c r="B104" s="2" t="s">
        <v>182</v>
      </c>
      <c r="C104" s="28" t="s">
        <v>111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>
        <v>0</v>
      </c>
      <c r="AQ104" s="6">
        <v>0</v>
      </c>
      <c r="AR104" s="6">
        <v>0</v>
      </c>
      <c r="AS104" s="6">
        <v>0</v>
      </c>
      <c r="AT104" s="6">
        <v>0</v>
      </c>
      <c r="AU104" s="6">
        <v>0</v>
      </c>
      <c r="AV104" s="6">
        <v>0</v>
      </c>
      <c r="AW104" s="6">
        <v>0</v>
      </c>
      <c r="AX104" s="6">
        <v>0</v>
      </c>
      <c r="AY104" s="6">
        <v>0</v>
      </c>
      <c r="AZ104" s="6">
        <v>0</v>
      </c>
      <c r="BA104" s="6">
        <v>0</v>
      </c>
      <c r="BB104" s="6">
        <v>0</v>
      </c>
      <c r="BC104" s="6">
        <v>0</v>
      </c>
    </row>
    <row r="105" spans="1:55" s="15" customFormat="1" ht="42" x14ac:dyDescent="0.2">
      <c r="A105" s="1" t="s">
        <v>183</v>
      </c>
      <c r="B105" s="2" t="s">
        <v>115</v>
      </c>
      <c r="C105" s="28" t="s">
        <v>111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  <c r="AS105" s="6">
        <v>0</v>
      </c>
      <c r="AT105" s="6">
        <v>0</v>
      </c>
      <c r="AU105" s="6">
        <v>0</v>
      </c>
      <c r="AV105" s="6">
        <v>0</v>
      </c>
      <c r="AW105" s="6">
        <v>0</v>
      </c>
      <c r="AX105" s="6">
        <v>0</v>
      </c>
      <c r="AY105" s="6">
        <v>0</v>
      </c>
      <c r="AZ105" s="6">
        <v>0</v>
      </c>
      <c r="BA105" s="6">
        <v>0</v>
      </c>
      <c r="BB105" s="6">
        <v>0</v>
      </c>
      <c r="BC105" s="6">
        <v>0</v>
      </c>
    </row>
    <row r="106" spans="1:55" s="15" customFormat="1" ht="42" x14ac:dyDescent="0.2">
      <c r="A106" s="1" t="s">
        <v>184</v>
      </c>
      <c r="B106" s="2" t="s">
        <v>185</v>
      </c>
      <c r="C106" s="28" t="s">
        <v>111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</v>
      </c>
      <c r="AL106" s="6">
        <v>0</v>
      </c>
      <c r="AM106" s="6">
        <v>0</v>
      </c>
      <c r="AN106" s="6">
        <v>0</v>
      </c>
      <c r="AO106" s="6">
        <v>0</v>
      </c>
      <c r="AP106" s="6">
        <v>0</v>
      </c>
      <c r="AQ106" s="6">
        <v>0</v>
      </c>
      <c r="AR106" s="6">
        <v>0</v>
      </c>
      <c r="AS106" s="6">
        <v>0</v>
      </c>
      <c r="AT106" s="6">
        <v>0</v>
      </c>
      <c r="AU106" s="6">
        <v>0</v>
      </c>
      <c r="AV106" s="6">
        <v>0</v>
      </c>
      <c r="AW106" s="6">
        <v>0</v>
      </c>
      <c r="AX106" s="6">
        <v>0</v>
      </c>
      <c r="AY106" s="6">
        <v>0</v>
      </c>
      <c r="AZ106" s="6">
        <v>0</v>
      </c>
      <c r="BA106" s="6">
        <v>0</v>
      </c>
      <c r="BB106" s="6">
        <v>0</v>
      </c>
      <c r="BC106" s="6">
        <v>0</v>
      </c>
    </row>
    <row r="107" spans="1:55" s="15" customFormat="1" ht="31.5" x14ac:dyDescent="0.2">
      <c r="A107" s="1" t="s">
        <v>186</v>
      </c>
      <c r="B107" s="2" t="s">
        <v>187</v>
      </c>
      <c r="C107" s="28" t="s">
        <v>111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0</v>
      </c>
      <c r="AM107" s="6">
        <v>0</v>
      </c>
      <c r="AN107" s="6">
        <v>0</v>
      </c>
      <c r="AO107" s="6">
        <v>0</v>
      </c>
      <c r="AP107" s="6">
        <v>0</v>
      </c>
      <c r="AQ107" s="6">
        <v>0</v>
      </c>
      <c r="AR107" s="6">
        <v>0</v>
      </c>
      <c r="AS107" s="6">
        <v>0</v>
      </c>
      <c r="AT107" s="6">
        <v>0</v>
      </c>
      <c r="AU107" s="6">
        <v>0</v>
      </c>
      <c r="AV107" s="6">
        <v>0</v>
      </c>
      <c r="AW107" s="6">
        <v>0</v>
      </c>
      <c r="AX107" s="6">
        <v>0</v>
      </c>
      <c r="AY107" s="6">
        <v>0</v>
      </c>
      <c r="AZ107" s="6">
        <v>0</v>
      </c>
      <c r="BA107" s="6">
        <v>0</v>
      </c>
      <c r="BB107" s="6">
        <v>0</v>
      </c>
      <c r="BC107" s="6">
        <v>0</v>
      </c>
    </row>
    <row r="108" spans="1:55" s="29" customFormat="1" ht="21" x14ac:dyDescent="0.2">
      <c r="A108" s="1" t="s">
        <v>98</v>
      </c>
      <c r="B108" s="2" t="s">
        <v>99</v>
      </c>
      <c r="C108" s="28" t="s">
        <v>111</v>
      </c>
      <c r="D108" s="6">
        <f>SUM(D109:D110)</f>
        <v>11.686</v>
      </c>
      <c r="E108" s="6">
        <f>SUM(F108:I108)</f>
        <v>0</v>
      </c>
      <c r="F108" s="6">
        <f t="shared" ref="F108:I110" si="217">K108+P108+U108+Z108</f>
        <v>0</v>
      </c>
      <c r="G108" s="6">
        <f t="shared" si="217"/>
        <v>0</v>
      </c>
      <c r="H108" s="6">
        <f t="shared" si="217"/>
        <v>0</v>
      </c>
      <c r="I108" s="6">
        <f t="shared" si="217"/>
        <v>0</v>
      </c>
      <c r="J108" s="6">
        <f>K108+L108+M108+N108</f>
        <v>0</v>
      </c>
      <c r="K108" s="10">
        <f>SUM(K109:K110)</f>
        <v>0</v>
      </c>
      <c r="L108" s="10">
        <f>SUM(L109:L110)</f>
        <v>0</v>
      </c>
      <c r="M108" s="10">
        <f>SUM(M109:M110)</f>
        <v>0</v>
      </c>
      <c r="N108" s="10">
        <f>SUM(N109:N110)</f>
        <v>0</v>
      </c>
      <c r="O108" s="6">
        <f>SUM(P108:S108)</f>
        <v>0</v>
      </c>
      <c r="P108" s="10">
        <f>SUM(P109:P110)</f>
        <v>0</v>
      </c>
      <c r="Q108" s="10">
        <v>0</v>
      </c>
      <c r="R108" s="10">
        <f>SUM(R109:R110)</f>
        <v>0</v>
      </c>
      <c r="S108" s="10">
        <f>SUM(S109:S110)</f>
        <v>0</v>
      </c>
      <c r="T108" s="8">
        <f>SUM(T109:T110)</f>
        <v>0</v>
      </c>
      <c r="U108" s="8">
        <f>SUM(U109:U110)</f>
        <v>0</v>
      </c>
      <c r="V108" s="8">
        <v>0</v>
      </c>
      <c r="W108" s="8">
        <f t="shared" ref="W108:AD108" si="218">SUM(W109:W110)</f>
        <v>0</v>
      </c>
      <c r="X108" s="8">
        <f t="shared" si="218"/>
        <v>0</v>
      </c>
      <c r="Y108" s="10">
        <f t="shared" si="218"/>
        <v>0</v>
      </c>
      <c r="Z108" s="10">
        <f t="shared" si="218"/>
        <v>0</v>
      </c>
      <c r="AA108" s="10">
        <f t="shared" si="218"/>
        <v>0</v>
      </c>
      <c r="AB108" s="10">
        <f t="shared" si="218"/>
        <v>0</v>
      </c>
      <c r="AC108" s="10">
        <f t="shared" si="218"/>
        <v>0</v>
      </c>
      <c r="AD108" s="6">
        <f t="shared" si="218"/>
        <v>9.7379999999999995</v>
      </c>
      <c r="AE108" s="6">
        <f t="shared" ref="AE108:AI110" si="219">AJ108+AO108+AT108+AY108</f>
        <v>0</v>
      </c>
      <c r="AF108" s="6">
        <f t="shared" si="219"/>
        <v>0</v>
      </c>
      <c r="AG108" s="6">
        <f t="shared" si="219"/>
        <v>0</v>
      </c>
      <c r="AH108" s="6">
        <f t="shared" si="219"/>
        <v>0</v>
      </c>
      <c r="AI108" s="6">
        <f t="shared" si="219"/>
        <v>0</v>
      </c>
      <c r="AJ108" s="6">
        <f>AK108+AL108+AM108+AN108</f>
        <v>0</v>
      </c>
      <c r="AK108" s="6">
        <f t="shared" ref="AK108:AN108" si="220">SUM(AK109:AK110)</f>
        <v>0</v>
      </c>
      <c r="AL108" s="6">
        <f t="shared" si="220"/>
        <v>0</v>
      </c>
      <c r="AM108" s="6">
        <f t="shared" si="220"/>
        <v>0</v>
      </c>
      <c r="AN108" s="6">
        <f t="shared" si="220"/>
        <v>0</v>
      </c>
      <c r="AO108" s="6">
        <f>SUM(AP108:AS108)</f>
        <v>0</v>
      </c>
      <c r="AP108" s="6">
        <f t="shared" ref="AP108:AX108" si="221">SUM(AP109:AP110)</f>
        <v>0</v>
      </c>
      <c r="AQ108" s="6">
        <f t="shared" si="221"/>
        <v>0</v>
      </c>
      <c r="AR108" s="6">
        <f t="shared" si="221"/>
        <v>0</v>
      </c>
      <c r="AS108" s="6">
        <f t="shared" si="221"/>
        <v>0</v>
      </c>
      <c r="AT108" s="6">
        <f t="shared" si="221"/>
        <v>0</v>
      </c>
      <c r="AU108" s="6">
        <f t="shared" si="221"/>
        <v>0</v>
      </c>
      <c r="AV108" s="6">
        <f t="shared" si="221"/>
        <v>0</v>
      </c>
      <c r="AW108" s="6">
        <f t="shared" si="221"/>
        <v>0</v>
      </c>
      <c r="AX108" s="6">
        <f t="shared" si="221"/>
        <v>0</v>
      </c>
      <c r="AY108" s="6">
        <f t="shared" ref="AY108" si="222">SUM(AZ108:BA108)</f>
        <v>0</v>
      </c>
      <c r="AZ108" s="10">
        <f>SUM(AZ109:AZ110)</f>
        <v>0</v>
      </c>
      <c r="BA108" s="10">
        <f>SUM(BA109:BA110)</f>
        <v>0</v>
      </c>
      <c r="BB108" s="10">
        <f>SUM(BB109:BB110)</f>
        <v>0</v>
      </c>
      <c r="BC108" s="47">
        <f>SUM(BC109:BC110)</f>
        <v>0</v>
      </c>
    </row>
    <row r="109" spans="1:55" s="15" customFormat="1" ht="31.5" x14ac:dyDescent="0.2">
      <c r="A109" s="26" t="s">
        <v>98</v>
      </c>
      <c r="B109" s="60" t="s">
        <v>262</v>
      </c>
      <c r="C109" s="54" t="s">
        <v>263</v>
      </c>
      <c r="D109" s="25">
        <v>11.686</v>
      </c>
      <c r="E109" s="25">
        <f>SUM(F109:I109)</f>
        <v>0</v>
      </c>
      <c r="F109" s="25">
        <f t="shared" si="217"/>
        <v>0</v>
      </c>
      <c r="G109" s="25">
        <f t="shared" si="217"/>
        <v>0</v>
      </c>
      <c r="H109" s="25">
        <f t="shared" si="217"/>
        <v>0</v>
      </c>
      <c r="I109" s="25">
        <f t="shared" si="217"/>
        <v>0</v>
      </c>
      <c r="J109" s="25">
        <f>K109+L109+M109+N109</f>
        <v>0</v>
      </c>
      <c r="K109" s="11">
        <v>0</v>
      </c>
      <c r="L109" s="11">
        <v>0</v>
      </c>
      <c r="M109" s="11">
        <v>0</v>
      </c>
      <c r="N109" s="11">
        <v>0</v>
      </c>
      <c r="O109" s="25">
        <f>SUM(P109:S109)</f>
        <v>0</v>
      </c>
      <c r="P109" s="11">
        <v>0</v>
      </c>
      <c r="Q109" s="11">
        <v>0</v>
      </c>
      <c r="R109" s="11">
        <v>0</v>
      </c>
      <c r="S109" s="11">
        <v>0</v>
      </c>
      <c r="T109" s="25">
        <f>U109+V109+W109+X109</f>
        <v>0</v>
      </c>
      <c r="U109" s="24">
        <v>0</v>
      </c>
      <c r="V109" s="24">
        <v>0</v>
      </c>
      <c r="W109" s="24">
        <v>0</v>
      </c>
      <c r="X109" s="24">
        <v>0</v>
      </c>
      <c r="Y109" s="25">
        <f>Z109+AA109+AB109+AC109</f>
        <v>0</v>
      </c>
      <c r="Z109" s="9">
        <v>0</v>
      </c>
      <c r="AA109" s="9">
        <v>0</v>
      </c>
      <c r="AB109" s="11">
        <v>0</v>
      </c>
      <c r="AC109" s="11">
        <v>0</v>
      </c>
      <c r="AD109" s="25">
        <v>9.7379999999999995</v>
      </c>
      <c r="AE109" s="25">
        <f t="shared" si="219"/>
        <v>0</v>
      </c>
      <c r="AF109" s="25">
        <f t="shared" si="219"/>
        <v>0</v>
      </c>
      <c r="AG109" s="25">
        <f t="shared" si="219"/>
        <v>0</v>
      </c>
      <c r="AH109" s="25">
        <f t="shared" si="219"/>
        <v>0</v>
      </c>
      <c r="AI109" s="25">
        <f t="shared" si="219"/>
        <v>0</v>
      </c>
      <c r="AJ109" s="25">
        <f>AK109+AL109+AM109+AN109</f>
        <v>0</v>
      </c>
      <c r="AK109" s="53">
        <v>0</v>
      </c>
      <c r="AL109" s="48">
        <v>0</v>
      </c>
      <c r="AM109" s="53">
        <v>0</v>
      </c>
      <c r="AN109" s="53">
        <v>0</v>
      </c>
      <c r="AO109" s="25">
        <f>SUM(AP109:AS109)</f>
        <v>0</v>
      </c>
      <c r="AP109" s="25">
        <v>0</v>
      </c>
      <c r="AQ109" s="25">
        <v>0</v>
      </c>
      <c r="AR109" s="25">
        <v>0</v>
      </c>
      <c r="AS109" s="25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f t="shared" ref="AY109:AY110" si="223">SUM(AZ109:BC109)</f>
        <v>0</v>
      </c>
      <c r="AZ109" s="25">
        <v>0</v>
      </c>
      <c r="BA109" s="25">
        <v>0</v>
      </c>
      <c r="BB109" s="25">
        <v>0</v>
      </c>
      <c r="BC109" s="25">
        <v>0</v>
      </c>
    </row>
    <row r="110" spans="1:55" s="15" customFormat="1" ht="31.5" x14ac:dyDescent="0.2">
      <c r="A110" s="26" t="s">
        <v>98</v>
      </c>
      <c r="B110" s="61" t="s">
        <v>188</v>
      </c>
      <c r="C110" s="55" t="s">
        <v>189</v>
      </c>
      <c r="D110" s="25">
        <v>0</v>
      </c>
      <c r="E110" s="25">
        <f>SUM(F110:I110)</f>
        <v>0</v>
      </c>
      <c r="F110" s="25">
        <f t="shared" si="217"/>
        <v>0</v>
      </c>
      <c r="G110" s="25">
        <f t="shared" si="217"/>
        <v>0</v>
      </c>
      <c r="H110" s="25">
        <f t="shared" si="217"/>
        <v>0</v>
      </c>
      <c r="I110" s="25">
        <f t="shared" si="217"/>
        <v>0</v>
      </c>
      <c r="J110" s="25">
        <f>K110+L110+M110+N110</f>
        <v>0</v>
      </c>
      <c r="K110" s="11">
        <v>0</v>
      </c>
      <c r="L110" s="11">
        <v>0</v>
      </c>
      <c r="M110" s="11">
        <v>0</v>
      </c>
      <c r="N110" s="11">
        <v>0</v>
      </c>
      <c r="O110" s="25">
        <f>SUM(P110:S110)</f>
        <v>0</v>
      </c>
      <c r="P110" s="11">
        <v>0</v>
      </c>
      <c r="Q110" s="11">
        <v>0</v>
      </c>
      <c r="R110" s="11">
        <v>0</v>
      </c>
      <c r="S110" s="11">
        <v>0</v>
      </c>
      <c r="T110" s="25">
        <f>U110+V110+W110+X110</f>
        <v>0</v>
      </c>
      <c r="U110" s="24">
        <v>0</v>
      </c>
      <c r="V110" s="24">
        <v>0</v>
      </c>
      <c r="W110" s="24">
        <v>0</v>
      </c>
      <c r="X110" s="24">
        <v>0</v>
      </c>
      <c r="Y110" s="25">
        <f>Z110+AA110+AB110+AC110</f>
        <v>0</v>
      </c>
      <c r="Z110" s="11">
        <v>0</v>
      </c>
      <c r="AA110" s="11">
        <v>0</v>
      </c>
      <c r="AB110" s="11">
        <v>0</v>
      </c>
      <c r="AC110" s="11">
        <v>0</v>
      </c>
      <c r="AD110" s="25">
        <v>0</v>
      </c>
      <c r="AE110" s="25">
        <f t="shared" si="219"/>
        <v>0</v>
      </c>
      <c r="AF110" s="25">
        <f t="shared" si="219"/>
        <v>0</v>
      </c>
      <c r="AG110" s="25">
        <f t="shared" si="219"/>
        <v>0</v>
      </c>
      <c r="AH110" s="25">
        <f t="shared" si="219"/>
        <v>0</v>
      </c>
      <c r="AI110" s="25">
        <f t="shared" si="219"/>
        <v>0</v>
      </c>
      <c r="AJ110" s="25">
        <f>AK110+AL110+AM110+AN110</f>
        <v>0</v>
      </c>
      <c r="AK110" s="53">
        <v>0</v>
      </c>
      <c r="AL110" s="48">
        <v>0</v>
      </c>
      <c r="AM110" s="53">
        <v>0</v>
      </c>
      <c r="AN110" s="53">
        <v>0</v>
      </c>
      <c r="AO110" s="25">
        <f>SUM(AP110:AS110)</f>
        <v>0</v>
      </c>
      <c r="AP110" s="25">
        <v>0</v>
      </c>
      <c r="AQ110" s="25">
        <v>0</v>
      </c>
      <c r="AR110" s="25">
        <v>0</v>
      </c>
      <c r="AS110" s="25">
        <v>0</v>
      </c>
      <c r="AT110" s="25">
        <v>0</v>
      </c>
      <c r="AU110" s="25">
        <v>0</v>
      </c>
      <c r="AV110" s="25">
        <v>0</v>
      </c>
      <c r="AW110" s="25">
        <v>0</v>
      </c>
      <c r="AX110" s="25">
        <v>0</v>
      </c>
      <c r="AY110" s="25">
        <f t="shared" si="223"/>
        <v>0</v>
      </c>
      <c r="AZ110" s="25">
        <v>0</v>
      </c>
      <c r="BA110" s="25">
        <v>0</v>
      </c>
      <c r="BB110" s="25">
        <v>0</v>
      </c>
      <c r="BC110" s="25">
        <v>0</v>
      </c>
    </row>
    <row r="111" spans="1:55" s="15" customFormat="1" ht="31.5" x14ac:dyDescent="0.2">
      <c r="A111" s="5" t="s">
        <v>190</v>
      </c>
      <c r="B111" s="50" t="s">
        <v>191</v>
      </c>
      <c r="C111" s="28" t="s">
        <v>111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0</v>
      </c>
      <c r="AP111" s="6">
        <v>0</v>
      </c>
      <c r="AQ111" s="6">
        <v>0</v>
      </c>
      <c r="AR111" s="6">
        <v>0</v>
      </c>
      <c r="AS111" s="6">
        <v>0</v>
      </c>
      <c r="AT111" s="6">
        <v>0</v>
      </c>
      <c r="AU111" s="6">
        <v>0</v>
      </c>
      <c r="AV111" s="6">
        <v>0</v>
      </c>
      <c r="AW111" s="6">
        <v>0</v>
      </c>
      <c r="AX111" s="6">
        <v>0</v>
      </c>
      <c r="AY111" s="6">
        <v>0</v>
      </c>
      <c r="AZ111" s="6">
        <v>0</v>
      </c>
      <c r="BA111" s="6">
        <v>0</v>
      </c>
      <c r="BB111" s="6">
        <v>0</v>
      </c>
      <c r="BC111" s="6">
        <v>0</v>
      </c>
    </row>
    <row r="112" spans="1:55" s="29" customFormat="1" ht="21" x14ac:dyDescent="0.2">
      <c r="A112" s="5" t="s">
        <v>96</v>
      </c>
      <c r="B112" s="45" t="s">
        <v>97</v>
      </c>
      <c r="C112" s="28" t="s">
        <v>111</v>
      </c>
      <c r="D112" s="6">
        <f>SUM(D113:D117)</f>
        <v>14.067</v>
      </c>
      <c r="E112" s="6">
        <f>SUM(F112:I112)</f>
        <v>2.066217</v>
      </c>
      <c r="F112" s="6">
        <f t="shared" ref="F112:I114" si="224">K112+P112+U112+Z112</f>
        <v>0</v>
      </c>
      <c r="G112" s="6">
        <f t="shared" si="224"/>
        <v>0</v>
      </c>
      <c r="H112" s="6">
        <f t="shared" si="224"/>
        <v>0</v>
      </c>
      <c r="I112" s="6">
        <f t="shared" si="224"/>
        <v>2.066217</v>
      </c>
      <c r="J112" s="6">
        <f>SUM(K112:N112)</f>
        <v>1.9507999999999999</v>
      </c>
      <c r="K112" s="10">
        <f>SUM(K113:K117)</f>
        <v>0</v>
      </c>
      <c r="L112" s="10">
        <f>SUM(L113:L117)</f>
        <v>0</v>
      </c>
      <c r="M112" s="10">
        <f>SUM(M113:M117)</f>
        <v>0</v>
      </c>
      <c r="N112" s="10">
        <f>SUM(N113:N117)</f>
        <v>1.9507999999999999</v>
      </c>
      <c r="O112" s="6">
        <f>SUM(P112:S112)</f>
        <v>0.11541700000000001</v>
      </c>
      <c r="P112" s="10">
        <f>SUM(P113:P117)</f>
        <v>0</v>
      </c>
      <c r="Q112" s="10">
        <f>SUM(Q113:Q117)</f>
        <v>0</v>
      </c>
      <c r="R112" s="10">
        <f>SUM(R113:R117)</f>
        <v>0</v>
      </c>
      <c r="S112" s="10">
        <f>SUM(S113:S117)</f>
        <v>0.11541700000000001</v>
      </c>
      <c r="T112" s="6">
        <f>SUM(U112:X112)</f>
        <v>0</v>
      </c>
      <c r="U112" s="10">
        <f>SUM(U113:U117)</f>
        <v>0</v>
      </c>
      <c r="V112" s="10">
        <f>SUM(V113:V117)</f>
        <v>0</v>
      </c>
      <c r="W112" s="10">
        <f>SUM(W113:W117)</f>
        <v>0</v>
      </c>
      <c r="X112" s="10">
        <f>SUM(X113:X117)</f>
        <v>0</v>
      </c>
      <c r="Y112" s="6">
        <f>SUM(Z112:AC112)</f>
        <v>0</v>
      </c>
      <c r="Z112" s="10">
        <f>SUM(Z113:Z117)</f>
        <v>0</v>
      </c>
      <c r="AA112" s="10">
        <f>SUM(AA113:AA117)</f>
        <v>0</v>
      </c>
      <c r="AB112" s="10">
        <f>SUM(AB113:AB117)</f>
        <v>0</v>
      </c>
      <c r="AC112" s="10">
        <f>SUM(AC113:AC117)</f>
        <v>0</v>
      </c>
      <c r="AD112" s="6">
        <f>SUM(AD113:AD117)</f>
        <v>11.7226</v>
      </c>
      <c r="AE112" s="6">
        <f t="shared" ref="AE112:AE117" si="225">AJ112+AO112+AT112+AY112</f>
        <v>0.21743099999999999</v>
      </c>
      <c r="AF112" s="6">
        <f t="shared" ref="AF112:AF117" si="226">AK112+AP112+AU112+AZ112</f>
        <v>0</v>
      </c>
      <c r="AG112" s="6">
        <f t="shared" ref="AG112:AG117" si="227">AL112+AQ112+AV112+BA112</f>
        <v>0</v>
      </c>
      <c r="AH112" s="6">
        <f t="shared" ref="AH112:AH117" si="228">AM112+AR112+AW112+BB112</f>
        <v>0</v>
      </c>
      <c r="AI112" s="6">
        <f t="shared" ref="AI112:AI117" si="229">AN112+AS112+AX112+BC112</f>
        <v>0.21743099999999999</v>
      </c>
      <c r="AJ112" s="6">
        <f t="shared" ref="AJ112:AJ117" si="230">AK112+AL112+AM112+AN112</f>
        <v>0.12125</v>
      </c>
      <c r="AK112" s="10">
        <f>SUM(AK113:AK117)</f>
        <v>0</v>
      </c>
      <c r="AL112" s="10">
        <f>SUM(AL113:AL117)</f>
        <v>0</v>
      </c>
      <c r="AM112" s="10">
        <f>SUM(AM113:AM117)</f>
        <v>0</v>
      </c>
      <c r="AN112" s="10">
        <f>SUM(AN113:AN117)</f>
        <v>0.12125</v>
      </c>
      <c r="AO112" s="6">
        <f>SUM(AP112:AS112)</f>
        <v>9.6181000000000003E-2</v>
      </c>
      <c r="AP112" s="6">
        <f t="shared" ref="AP112:AX112" si="231">SUM(AP116:AP117)</f>
        <v>0</v>
      </c>
      <c r="AQ112" s="6">
        <f t="shared" si="231"/>
        <v>0</v>
      </c>
      <c r="AR112" s="6">
        <f t="shared" si="231"/>
        <v>0</v>
      </c>
      <c r="AS112" s="6">
        <f t="shared" si="231"/>
        <v>9.6181000000000003E-2</v>
      </c>
      <c r="AT112" s="6">
        <f t="shared" si="231"/>
        <v>0</v>
      </c>
      <c r="AU112" s="6">
        <f t="shared" si="231"/>
        <v>0</v>
      </c>
      <c r="AV112" s="6">
        <f t="shared" si="231"/>
        <v>0</v>
      </c>
      <c r="AW112" s="6">
        <f t="shared" si="231"/>
        <v>0</v>
      </c>
      <c r="AX112" s="6">
        <f t="shared" si="231"/>
        <v>0</v>
      </c>
      <c r="AY112" s="6">
        <f>SUM(AZ112:BC112)</f>
        <v>0</v>
      </c>
      <c r="AZ112" s="10">
        <f>SUM(AZ113:AZ117)</f>
        <v>0</v>
      </c>
      <c r="BA112" s="10">
        <f>SUM(BA113:BA117)</f>
        <v>0</v>
      </c>
      <c r="BB112" s="10">
        <f>SUM(BB113:BB117)</f>
        <v>0</v>
      </c>
      <c r="BC112" s="47">
        <f>SUM(BC113:BC117)</f>
        <v>0</v>
      </c>
    </row>
    <row r="113" spans="1:55" s="29" customFormat="1" ht="21" x14ac:dyDescent="0.2">
      <c r="A113" s="46" t="s">
        <v>96</v>
      </c>
      <c r="B113" s="60" t="s">
        <v>264</v>
      </c>
      <c r="C113" s="54" t="s">
        <v>265</v>
      </c>
      <c r="D113" s="25">
        <v>0.81799999999999995</v>
      </c>
      <c r="E113" s="25">
        <f>SUM(F113:I113)</f>
        <v>0</v>
      </c>
      <c r="F113" s="25">
        <f t="shared" si="224"/>
        <v>0</v>
      </c>
      <c r="G113" s="25">
        <f t="shared" si="224"/>
        <v>0</v>
      </c>
      <c r="H113" s="25">
        <f t="shared" si="224"/>
        <v>0</v>
      </c>
      <c r="I113" s="25">
        <f t="shared" si="224"/>
        <v>0</v>
      </c>
      <c r="J113" s="25">
        <f>SUM(K113:N113)</f>
        <v>0</v>
      </c>
      <c r="K113" s="11">
        <v>0</v>
      </c>
      <c r="L113" s="11">
        <v>0</v>
      </c>
      <c r="M113" s="11">
        <v>0</v>
      </c>
      <c r="N113" s="11">
        <v>0</v>
      </c>
      <c r="O113" s="25">
        <f>SUM(P113:S113)</f>
        <v>0</v>
      </c>
      <c r="P113" s="11">
        <v>0</v>
      </c>
      <c r="Q113" s="11">
        <v>0</v>
      </c>
      <c r="R113" s="11">
        <v>0</v>
      </c>
      <c r="S113" s="11">
        <v>0</v>
      </c>
      <c r="T113" s="25">
        <f>SUM(U113:X113)</f>
        <v>0</v>
      </c>
      <c r="U113" s="24">
        <v>0</v>
      </c>
      <c r="V113" s="24">
        <v>0</v>
      </c>
      <c r="W113" s="24">
        <v>0</v>
      </c>
      <c r="X113" s="24">
        <v>0</v>
      </c>
      <c r="Y113" s="25">
        <f>SUM(Z113:AC113)</f>
        <v>0</v>
      </c>
      <c r="Z113" s="9">
        <v>0</v>
      </c>
      <c r="AA113" s="9">
        <v>0</v>
      </c>
      <c r="AB113" s="11">
        <v>0</v>
      </c>
      <c r="AC113" s="11">
        <v>0</v>
      </c>
      <c r="AD113" s="25">
        <v>0.68169999999999997</v>
      </c>
      <c r="AE113" s="25">
        <f t="shared" si="225"/>
        <v>0</v>
      </c>
      <c r="AF113" s="25">
        <f t="shared" si="226"/>
        <v>0</v>
      </c>
      <c r="AG113" s="25">
        <f t="shared" si="227"/>
        <v>0</v>
      </c>
      <c r="AH113" s="25">
        <f t="shared" si="228"/>
        <v>0</v>
      </c>
      <c r="AI113" s="25">
        <f t="shared" si="229"/>
        <v>0</v>
      </c>
      <c r="AJ113" s="25">
        <f t="shared" si="230"/>
        <v>0</v>
      </c>
      <c r="AK113" s="53">
        <v>0</v>
      </c>
      <c r="AL113" s="48">
        <v>0</v>
      </c>
      <c r="AM113" s="53">
        <v>0</v>
      </c>
      <c r="AN113" s="53">
        <v>0</v>
      </c>
      <c r="AO113" s="11">
        <f t="shared" ref="AO113:AO115" si="232">SUM(AP113:AS113)</f>
        <v>0</v>
      </c>
      <c r="AP113" s="25">
        <v>0</v>
      </c>
      <c r="AQ113" s="25">
        <v>0</v>
      </c>
      <c r="AR113" s="25">
        <v>0</v>
      </c>
      <c r="AS113" s="25">
        <v>0</v>
      </c>
      <c r="AT113" s="25">
        <v>0</v>
      </c>
      <c r="AU113" s="25">
        <v>0</v>
      </c>
      <c r="AV113" s="25">
        <v>0</v>
      </c>
      <c r="AW113" s="25">
        <v>0</v>
      </c>
      <c r="AX113" s="25">
        <v>0</v>
      </c>
      <c r="AY113" s="25">
        <f t="shared" ref="AY113:AY117" si="233">SUM(AZ113:BC113)</f>
        <v>0</v>
      </c>
      <c r="AZ113" s="25">
        <v>0</v>
      </c>
      <c r="BA113" s="25">
        <v>0</v>
      </c>
      <c r="BB113" s="25">
        <v>0</v>
      </c>
      <c r="BC113" s="25">
        <v>0</v>
      </c>
    </row>
    <row r="114" spans="1:55" s="29" customFormat="1" ht="21" x14ac:dyDescent="0.2">
      <c r="A114" s="46" t="s">
        <v>96</v>
      </c>
      <c r="B114" s="60" t="s">
        <v>266</v>
      </c>
      <c r="C114" s="54" t="s">
        <v>267</v>
      </c>
      <c r="D114" s="25">
        <v>0.81799999999999995</v>
      </c>
      <c r="E114" s="25">
        <f>SUM(F114:I114)</f>
        <v>0</v>
      </c>
      <c r="F114" s="25">
        <f t="shared" si="224"/>
        <v>0</v>
      </c>
      <c r="G114" s="25">
        <f t="shared" si="224"/>
        <v>0</v>
      </c>
      <c r="H114" s="25">
        <f t="shared" si="224"/>
        <v>0</v>
      </c>
      <c r="I114" s="25">
        <f t="shared" si="224"/>
        <v>0</v>
      </c>
      <c r="J114" s="25">
        <f t="shared" ref="J114:J117" si="234">SUM(K114:N114)</f>
        <v>0</v>
      </c>
      <c r="K114" s="11">
        <v>0</v>
      </c>
      <c r="L114" s="11">
        <v>0</v>
      </c>
      <c r="M114" s="11">
        <v>0</v>
      </c>
      <c r="N114" s="11">
        <v>0</v>
      </c>
      <c r="O114" s="25">
        <f t="shared" ref="O114:O117" si="235">SUM(P114:S114)</f>
        <v>0</v>
      </c>
      <c r="P114" s="11">
        <v>0</v>
      </c>
      <c r="Q114" s="11">
        <v>0</v>
      </c>
      <c r="R114" s="11">
        <v>0</v>
      </c>
      <c r="S114" s="11">
        <v>0</v>
      </c>
      <c r="T114" s="25">
        <f t="shared" ref="T114:T117" si="236">SUM(U114:X114)</f>
        <v>0</v>
      </c>
      <c r="U114" s="24">
        <v>0</v>
      </c>
      <c r="V114" s="24">
        <v>0</v>
      </c>
      <c r="W114" s="24">
        <v>0</v>
      </c>
      <c r="X114" s="24">
        <v>0</v>
      </c>
      <c r="Y114" s="25">
        <f t="shared" ref="Y114:Y117" si="237">SUM(Z114:AC114)</f>
        <v>0</v>
      </c>
      <c r="Z114" s="9">
        <v>0</v>
      </c>
      <c r="AA114" s="9">
        <v>0</v>
      </c>
      <c r="AB114" s="11">
        <v>0</v>
      </c>
      <c r="AC114" s="11">
        <v>0</v>
      </c>
      <c r="AD114" s="25">
        <v>0.68169999999999997</v>
      </c>
      <c r="AE114" s="25">
        <f t="shared" si="225"/>
        <v>0</v>
      </c>
      <c r="AF114" s="25">
        <f t="shared" si="226"/>
        <v>0</v>
      </c>
      <c r="AG114" s="25">
        <f t="shared" si="227"/>
        <v>0</v>
      </c>
      <c r="AH114" s="25">
        <f t="shared" si="228"/>
        <v>0</v>
      </c>
      <c r="AI114" s="25">
        <f t="shared" si="229"/>
        <v>0</v>
      </c>
      <c r="AJ114" s="25">
        <f t="shared" si="230"/>
        <v>0</v>
      </c>
      <c r="AK114" s="53">
        <v>0</v>
      </c>
      <c r="AL114" s="48">
        <v>0</v>
      </c>
      <c r="AM114" s="53">
        <v>0</v>
      </c>
      <c r="AN114" s="53">
        <v>0</v>
      </c>
      <c r="AO114" s="11">
        <f t="shared" si="232"/>
        <v>0</v>
      </c>
      <c r="AP114" s="25">
        <v>0</v>
      </c>
      <c r="AQ114" s="25">
        <v>0</v>
      </c>
      <c r="AR114" s="25">
        <v>0</v>
      </c>
      <c r="AS114" s="25">
        <v>0</v>
      </c>
      <c r="AT114" s="25">
        <v>0</v>
      </c>
      <c r="AU114" s="25">
        <v>0</v>
      </c>
      <c r="AV114" s="25">
        <v>0</v>
      </c>
      <c r="AW114" s="25">
        <v>0</v>
      </c>
      <c r="AX114" s="25">
        <v>0</v>
      </c>
      <c r="AY114" s="25">
        <f t="shared" si="233"/>
        <v>0</v>
      </c>
      <c r="AZ114" s="25">
        <v>0</v>
      </c>
      <c r="BA114" s="25">
        <v>0</v>
      </c>
      <c r="BB114" s="25">
        <v>0</v>
      </c>
      <c r="BC114" s="25">
        <v>0</v>
      </c>
    </row>
    <row r="115" spans="1:55" s="29" customFormat="1" ht="21" x14ac:dyDescent="0.2">
      <c r="A115" s="46" t="s">
        <v>96</v>
      </c>
      <c r="B115" s="60" t="s">
        <v>268</v>
      </c>
      <c r="C115" s="54" t="s">
        <v>269</v>
      </c>
      <c r="D115" s="25">
        <v>0.81799999999999995</v>
      </c>
      <c r="E115" s="25">
        <f t="shared" ref="E115" si="238">SUM(F115:I115)</f>
        <v>0</v>
      </c>
      <c r="F115" s="25">
        <f t="shared" ref="F115" si="239">K115+P115+U115+Z115</f>
        <v>0</v>
      </c>
      <c r="G115" s="25">
        <f t="shared" ref="G115" si="240">L115+Q115+V115+AA115</f>
        <v>0</v>
      </c>
      <c r="H115" s="25">
        <f t="shared" ref="H115" si="241">M115+R115+W115+AB115</f>
        <v>0</v>
      </c>
      <c r="I115" s="25">
        <f t="shared" ref="I115" si="242">N115+S115+X115+AC115</f>
        <v>0</v>
      </c>
      <c r="J115" s="25">
        <f t="shared" si="234"/>
        <v>0</v>
      </c>
      <c r="K115" s="11">
        <v>0</v>
      </c>
      <c r="L115" s="11">
        <v>0</v>
      </c>
      <c r="M115" s="11">
        <v>0</v>
      </c>
      <c r="N115" s="11">
        <v>0</v>
      </c>
      <c r="O115" s="25">
        <f t="shared" si="235"/>
        <v>0</v>
      </c>
      <c r="P115" s="11">
        <v>0</v>
      </c>
      <c r="Q115" s="11">
        <v>0</v>
      </c>
      <c r="R115" s="11">
        <v>0</v>
      </c>
      <c r="S115" s="11">
        <v>0</v>
      </c>
      <c r="T115" s="25">
        <f t="shared" si="236"/>
        <v>0</v>
      </c>
      <c r="U115" s="24">
        <v>0</v>
      </c>
      <c r="V115" s="24">
        <v>0</v>
      </c>
      <c r="W115" s="24">
        <v>0</v>
      </c>
      <c r="X115" s="24">
        <v>0</v>
      </c>
      <c r="Y115" s="25">
        <f t="shared" si="237"/>
        <v>0</v>
      </c>
      <c r="Z115" s="9">
        <v>0</v>
      </c>
      <c r="AA115" s="9">
        <v>0</v>
      </c>
      <c r="AB115" s="11">
        <v>0</v>
      </c>
      <c r="AC115" s="11">
        <v>0</v>
      </c>
      <c r="AD115" s="25">
        <v>0.68169999999999997</v>
      </c>
      <c r="AE115" s="25">
        <f t="shared" si="225"/>
        <v>0</v>
      </c>
      <c r="AF115" s="25">
        <f t="shared" si="226"/>
        <v>0</v>
      </c>
      <c r="AG115" s="25">
        <f t="shared" si="227"/>
        <v>0</v>
      </c>
      <c r="AH115" s="25">
        <f t="shared" si="228"/>
        <v>0</v>
      </c>
      <c r="AI115" s="25">
        <f t="shared" si="229"/>
        <v>0</v>
      </c>
      <c r="AJ115" s="25">
        <f t="shared" si="230"/>
        <v>0</v>
      </c>
      <c r="AK115" s="53">
        <v>0</v>
      </c>
      <c r="AL115" s="48">
        <v>0</v>
      </c>
      <c r="AM115" s="53">
        <v>0</v>
      </c>
      <c r="AN115" s="53">
        <v>0</v>
      </c>
      <c r="AO115" s="11">
        <f t="shared" si="232"/>
        <v>0</v>
      </c>
      <c r="AP115" s="25">
        <v>0</v>
      </c>
      <c r="AQ115" s="25">
        <v>0</v>
      </c>
      <c r="AR115" s="25">
        <v>0</v>
      </c>
      <c r="AS115" s="25">
        <v>0</v>
      </c>
      <c r="AT115" s="25">
        <v>0</v>
      </c>
      <c r="AU115" s="25">
        <v>0</v>
      </c>
      <c r="AV115" s="25">
        <v>0</v>
      </c>
      <c r="AW115" s="25">
        <v>0</v>
      </c>
      <c r="AX115" s="25">
        <v>0</v>
      </c>
      <c r="AY115" s="25">
        <f t="shared" si="233"/>
        <v>0</v>
      </c>
      <c r="AZ115" s="25">
        <v>0</v>
      </c>
      <c r="BA115" s="25">
        <v>0</v>
      </c>
      <c r="BB115" s="25">
        <v>0</v>
      </c>
      <c r="BC115" s="25">
        <v>0</v>
      </c>
    </row>
    <row r="116" spans="1:55" s="15" customFormat="1" ht="10.5" x14ac:dyDescent="0.2">
      <c r="A116" s="26" t="s">
        <v>96</v>
      </c>
      <c r="B116" s="62" t="s">
        <v>81</v>
      </c>
      <c r="C116" s="44" t="s">
        <v>101</v>
      </c>
      <c r="D116" s="48">
        <v>11.613</v>
      </c>
      <c r="E116" s="25">
        <f t="shared" ref="E116:E117" si="243">SUM(F116:I116)</f>
        <v>1.8052999999999999</v>
      </c>
      <c r="F116" s="25">
        <f t="shared" ref="F116:F117" si="244">K116+P116+U116+Z116</f>
        <v>0</v>
      </c>
      <c r="G116" s="25">
        <f t="shared" ref="G116:G117" si="245">L116+Q116+V116+AA116</f>
        <v>0</v>
      </c>
      <c r="H116" s="25">
        <f t="shared" ref="H116:H117" si="246">M116+R116+W116+AB116</f>
        <v>0</v>
      </c>
      <c r="I116" s="25">
        <f t="shared" ref="I116:I117" si="247">N116+S116+X116+AC116</f>
        <v>1.8052999999999999</v>
      </c>
      <c r="J116" s="25">
        <f t="shared" si="234"/>
        <v>1.8052999999999999</v>
      </c>
      <c r="K116" s="48">
        <v>0</v>
      </c>
      <c r="L116" s="48">
        <v>0</v>
      </c>
      <c r="M116" s="48">
        <v>0</v>
      </c>
      <c r="N116" s="25">
        <v>1.8052999999999999</v>
      </c>
      <c r="O116" s="25">
        <f t="shared" si="235"/>
        <v>0</v>
      </c>
      <c r="P116" s="11">
        <v>0</v>
      </c>
      <c r="Q116" s="11">
        <v>0</v>
      </c>
      <c r="R116" s="11">
        <v>0</v>
      </c>
      <c r="S116" s="11">
        <v>0</v>
      </c>
      <c r="T116" s="25">
        <f t="shared" si="236"/>
        <v>0</v>
      </c>
      <c r="U116" s="9">
        <v>0</v>
      </c>
      <c r="V116" s="9">
        <v>0</v>
      </c>
      <c r="W116" s="9">
        <v>0</v>
      </c>
      <c r="X116" s="9">
        <v>0</v>
      </c>
      <c r="Y116" s="25">
        <f t="shared" si="237"/>
        <v>0</v>
      </c>
      <c r="Z116" s="9">
        <v>0</v>
      </c>
      <c r="AA116" s="9">
        <v>0</v>
      </c>
      <c r="AB116" s="11">
        <v>0</v>
      </c>
      <c r="AC116" s="11">
        <v>0</v>
      </c>
      <c r="AD116" s="48">
        <v>9.6775000000000002</v>
      </c>
      <c r="AE116" s="25">
        <f t="shared" si="225"/>
        <v>0</v>
      </c>
      <c r="AF116" s="25">
        <f t="shared" si="226"/>
        <v>0</v>
      </c>
      <c r="AG116" s="25">
        <f t="shared" si="227"/>
        <v>0</v>
      </c>
      <c r="AH116" s="25">
        <f t="shared" si="228"/>
        <v>0</v>
      </c>
      <c r="AI116" s="25">
        <f t="shared" si="229"/>
        <v>0</v>
      </c>
      <c r="AJ116" s="25">
        <f t="shared" si="230"/>
        <v>0</v>
      </c>
      <c r="AK116" s="53">
        <v>0</v>
      </c>
      <c r="AL116" s="48">
        <v>0</v>
      </c>
      <c r="AM116" s="53">
        <v>0</v>
      </c>
      <c r="AN116" s="53">
        <v>0</v>
      </c>
      <c r="AO116" s="25">
        <f t="shared" ref="AO116:AO117" si="248">SUM(AP116:AS116)</f>
        <v>0</v>
      </c>
      <c r="AP116" s="25">
        <v>0</v>
      </c>
      <c r="AQ116" s="25">
        <v>0</v>
      </c>
      <c r="AR116" s="25">
        <v>0</v>
      </c>
      <c r="AS116" s="25">
        <v>0</v>
      </c>
      <c r="AT116" s="25">
        <f>SUM(AU116:AX116)</f>
        <v>0</v>
      </c>
      <c r="AU116" s="25">
        <v>0</v>
      </c>
      <c r="AV116" s="25">
        <v>0</v>
      </c>
      <c r="AW116" s="25">
        <v>0</v>
      </c>
      <c r="AX116" s="25">
        <v>0</v>
      </c>
      <c r="AY116" s="25">
        <f t="shared" si="233"/>
        <v>0</v>
      </c>
      <c r="AZ116" s="25">
        <v>0</v>
      </c>
      <c r="BA116" s="25">
        <v>0</v>
      </c>
      <c r="BB116" s="25">
        <v>0</v>
      </c>
      <c r="BC116" s="25">
        <v>0</v>
      </c>
    </row>
    <row r="117" spans="1:55" s="15" customFormat="1" ht="31.5" x14ac:dyDescent="0.2">
      <c r="A117" s="26" t="s">
        <v>96</v>
      </c>
      <c r="B117" s="62" t="s">
        <v>192</v>
      </c>
      <c r="C117" s="44" t="s">
        <v>193</v>
      </c>
      <c r="D117" s="25" t="s">
        <v>103</v>
      </c>
      <c r="E117" s="25">
        <f t="shared" si="243"/>
        <v>0.26091700000000001</v>
      </c>
      <c r="F117" s="25">
        <f t="shared" si="244"/>
        <v>0</v>
      </c>
      <c r="G117" s="25">
        <f t="shared" si="245"/>
        <v>0</v>
      </c>
      <c r="H117" s="25">
        <f t="shared" si="246"/>
        <v>0</v>
      </c>
      <c r="I117" s="25">
        <f t="shared" si="247"/>
        <v>0.26091700000000001</v>
      </c>
      <c r="J117" s="25">
        <f t="shared" si="234"/>
        <v>0.14549999999999999</v>
      </c>
      <c r="K117" s="11">
        <v>0</v>
      </c>
      <c r="L117" s="11">
        <v>0</v>
      </c>
      <c r="M117" s="11">
        <v>0</v>
      </c>
      <c r="N117" s="25">
        <v>0.14549999999999999</v>
      </c>
      <c r="O117" s="25">
        <f t="shared" si="235"/>
        <v>0.11541700000000001</v>
      </c>
      <c r="P117" s="11">
        <v>0</v>
      </c>
      <c r="Q117" s="11">
        <v>0</v>
      </c>
      <c r="R117" s="11">
        <v>0</v>
      </c>
      <c r="S117" s="11">
        <v>0.11541700000000001</v>
      </c>
      <c r="T117" s="25">
        <f t="shared" si="236"/>
        <v>0</v>
      </c>
      <c r="U117" s="24">
        <v>0</v>
      </c>
      <c r="V117" s="24">
        <v>0</v>
      </c>
      <c r="W117" s="24">
        <v>0</v>
      </c>
      <c r="X117" s="24">
        <v>0</v>
      </c>
      <c r="Y117" s="25">
        <f t="shared" si="237"/>
        <v>0</v>
      </c>
      <c r="Z117" s="9">
        <v>0</v>
      </c>
      <c r="AA117" s="9">
        <v>0</v>
      </c>
      <c r="AB117" s="48">
        <v>0</v>
      </c>
      <c r="AC117" s="11">
        <v>0</v>
      </c>
      <c r="AD117" s="25">
        <v>0</v>
      </c>
      <c r="AE117" s="25">
        <f t="shared" si="225"/>
        <v>0.21743099999999999</v>
      </c>
      <c r="AF117" s="25">
        <f t="shared" si="226"/>
        <v>0</v>
      </c>
      <c r="AG117" s="25">
        <f t="shared" si="227"/>
        <v>0</v>
      </c>
      <c r="AH117" s="25">
        <f t="shared" si="228"/>
        <v>0</v>
      </c>
      <c r="AI117" s="25">
        <f t="shared" si="229"/>
        <v>0.21743099999999999</v>
      </c>
      <c r="AJ117" s="25">
        <f t="shared" si="230"/>
        <v>0.12125</v>
      </c>
      <c r="AK117" s="53">
        <v>0</v>
      </c>
      <c r="AL117" s="48">
        <v>0</v>
      </c>
      <c r="AM117" s="53">
        <v>0</v>
      </c>
      <c r="AN117" s="48">
        <v>0.12125</v>
      </c>
      <c r="AO117" s="11">
        <f t="shared" si="248"/>
        <v>9.6181000000000003E-2</v>
      </c>
      <c r="AP117" s="25">
        <v>0</v>
      </c>
      <c r="AQ117" s="25">
        <v>0</v>
      </c>
      <c r="AR117" s="25">
        <v>0</v>
      </c>
      <c r="AS117" s="25">
        <v>9.6181000000000003E-2</v>
      </c>
      <c r="AT117" s="25">
        <v>0</v>
      </c>
      <c r="AU117" s="25">
        <v>0</v>
      </c>
      <c r="AV117" s="25">
        <v>0</v>
      </c>
      <c r="AW117" s="25">
        <v>0</v>
      </c>
      <c r="AX117" s="25">
        <v>0</v>
      </c>
      <c r="AY117" s="25">
        <f t="shared" si="233"/>
        <v>0</v>
      </c>
      <c r="AZ117" s="25">
        <v>0</v>
      </c>
      <c r="BA117" s="25">
        <v>0</v>
      </c>
      <c r="BB117" s="25">
        <v>0</v>
      </c>
      <c r="BC117" s="25">
        <v>0</v>
      </c>
    </row>
    <row r="118" spans="1:55" x14ac:dyDescent="0.25">
      <c r="D118" s="27"/>
    </row>
  </sheetData>
  <mergeCells count="29">
    <mergeCell ref="AX2:BC2"/>
    <mergeCell ref="AY15:BC15"/>
    <mergeCell ref="Y15:AC15"/>
    <mergeCell ref="X4:Y4"/>
    <mergeCell ref="Z4:AA4"/>
    <mergeCell ref="C13:C16"/>
    <mergeCell ref="AD13:BC13"/>
    <mergeCell ref="O15:S15"/>
    <mergeCell ref="V4:W4"/>
    <mergeCell ref="W6:AK6"/>
    <mergeCell ref="Y10:AM10"/>
    <mergeCell ref="Z8:AA8"/>
    <mergeCell ref="AQ11:BB11"/>
    <mergeCell ref="A18:B18"/>
    <mergeCell ref="T15:X15"/>
    <mergeCell ref="D13:AC13"/>
    <mergeCell ref="AJ15:AN15"/>
    <mergeCell ref="A3:BC3"/>
    <mergeCell ref="AD15:AD16"/>
    <mergeCell ref="E14:AC14"/>
    <mergeCell ref="E15:I15"/>
    <mergeCell ref="J15:N15"/>
    <mergeCell ref="A13:A16"/>
    <mergeCell ref="B13:B16"/>
    <mergeCell ref="D15:D16"/>
    <mergeCell ref="AE15:AI15"/>
    <mergeCell ref="AO15:AS15"/>
    <mergeCell ref="AT15:AX15"/>
    <mergeCell ref="AE14:BC14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1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2022-05-16T07:06:39Z</cp:lastPrinted>
  <dcterms:created xsi:type="dcterms:W3CDTF">2011-01-11T10:25:48Z</dcterms:created>
  <dcterms:modified xsi:type="dcterms:W3CDTF">2022-08-10T11:34:01Z</dcterms:modified>
</cp:coreProperties>
</file>